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ossrv\tranzit\1-ЖКХ №1 новая папка (БЕЗ МУСОРА!) ПОРУЧЕНИЕ ДИРЕКТОРА+\12 КАПИТАЛЬНЫЙ ОТДЕЛ\Воронко\Закупка Грушевская 146\"/>
    </mc:Choice>
  </mc:AlternateContent>
  <bookViews>
    <workbookView xWindow="0" yWindow="0" windowWidth="21600" windowHeight="9645" firstSheet="1" activeTab="1"/>
  </bookViews>
  <sheets>
    <sheet name="Объектная смета" sheetId="1" state="hidden" r:id="rId1"/>
    <sheet name="Расчет средств на прогнозные ин" sheetId="3" r:id="rId2"/>
    <sheet name="Сводка средств" sheetId="4" state="hidden" r:id="rId3"/>
    <sheet name="Ведомость пусковых комплексов" sheetId="6" state="hidden" r:id="rId4"/>
    <sheet name="Объектная смета ПНР" sheetId="7" state="hidden" r:id="rId5"/>
    <sheet name="Смета3 (для экспертизы)" sheetId="8" state="hidden" r:id="rId6"/>
    <sheet name="ПНР2 (для экспертизы)" sheetId="9" state="hidden" r:id="rId7"/>
    <sheet name="Ведомость ресурсов" sheetId="10" state="hidden" r:id="rId8"/>
    <sheet name="Ведомость объемов 2" sheetId="14" state="hidden" r:id="rId9"/>
    <sheet name="Ведомость объемов ПНР" sheetId="12" state="hidden" r:id="rId10"/>
    <sheet name="Исходные данные" sheetId="13" state="hidden" r:id="rId11"/>
    <sheet name="Ф-022" sheetId="15" state="hidden" r:id="rId12"/>
    <sheet name="Ведомость отходов" sheetId="16" state="hidden" r:id="rId13"/>
  </sheets>
  <definedNames>
    <definedName name="briefGroSetCode" localSheetId="2">'Сводка средств'!$A$16</definedName>
    <definedName name="briefGroSetName" localSheetId="2">'Сводка средств'!$A$15</definedName>
    <definedName name="briefName" localSheetId="2">'Сводка средств'!$B$21</definedName>
    <definedName name="briefNpp" localSheetId="2">'Сводка средств'!$A$21</definedName>
    <definedName name="briefRetSumHead" localSheetId="2">'Сводка средств'!$D$6</definedName>
    <definedName name="briefSumStartBuild" localSheetId="2">'Сводка средств'!$D$8</definedName>
    <definedName name="briefSumStartDev" localSheetId="2">'Сводка средств'!$D$7</definedName>
    <definedName name="briefTotal" localSheetId="2">'Сводка средств'!$C$21</definedName>
    <definedName name="briefTotalHead" localSheetId="2">'Сводка средств'!$D$5</definedName>
    <definedName name="claimEnd" localSheetId="5">'Смета3 (для экспертизы)'!$A$6</definedName>
    <definedName name="claimStart" localSheetId="5">'Смета3 (для экспертизы)'!$A$1</definedName>
    <definedName name="dmpStCostTotal" localSheetId="12">'Ведомость отходов'!$H$13</definedName>
    <definedName name="dmpStCount" localSheetId="12">'Ведомость отходов'!$D$13</definedName>
    <definedName name="dmpStDumpCost" localSheetId="12">'Ведомость отходов'!$F$13</definedName>
    <definedName name="dmpStEcoCost" localSheetId="12">'Ведомость отходов'!$G$13</definedName>
    <definedName name="dmpStLab" localSheetId="12">'Ведомость отходов'!$B$13</definedName>
    <definedName name="dmpStName" localSheetId="12">'Ведомость отходов'!$C$13</definedName>
    <definedName name="dmpStNpp" localSheetId="12">'Ведомость отходов'!$A$13</definedName>
    <definedName name="dmpStShipCost" localSheetId="12">'Ведомость отходов'!$E$13</definedName>
    <definedName name="docGro" localSheetId="8">'Ведомость объемов 2'!$A$2</definedName>
    <definedName name="docGro" localSheetId="9">'Ведомость объемов ПНР'!$A$2</definedName>
    <definedName name="docGro" localSheetId="12">'Ведомость отходов'!$A$2</definedName>
    <definedName name="docGro" localSheetId="7">'Ведомость ресурсов'!$A$2</definedName>
    <definedName name="docGro" localSheetId="10">'Исходные данные'!$A$2</definedName>
    <definedName name="docGro" localSheetId="5">'Смета3 (для экспертизы)'!$A$8</definedName>
    <definedName name="docGroCodeStroyka" localSheetId="8">'Ведомость объемов 2'!$A$3</definedName>
    <definedName name="docGroCodeStroyka" localSheetId="9">'Ведомость объемов ПНР'!$A$3</definedName>
    <definedName name="docGroCodeStroyka" localSheetId="12">'Ведомость отходов'!$A$3</definedName>
    <definedName name="docGroCodeStroyka" localSheetId="7">'Ведомость ресурсов'!$A$3</definedName>
    <definedName name="docGroCodeStroyka" localSheetId="10">'Исходные данные'!$A$3</definedName>
    <definedName name="docGroCodeStroyka" localSheetId="5">'Смета3 (для экспертизы)'!$A$9</definedName>
    <definedName name="docGroComplectCh" localSheetId="8">'Ведомость объемов 2'!$A$6</definedName>
    <definedName name="docGroComplectCh" localSheetId="9">'Ведомость объемов ПНР'!$A$6</definedName>
    <definedName name="docGroComplectCh" localSheetId="7">'Ведомость ресурсов'!$A$6</definedName>
    <definedName name="docGroComplectCh" localSheetId="10">'Исходные данные'!$A$6</definedName>
    <definedName name="docGroComplectCh" localSheetId="5">'Смета3 (для экспертизы)'!$A$12</definedName>
    <definedName name="docGroShifrObject" localSheetId="8">'Ведомость объемов 2'!$A$5</definedName>
    <definedName name="docGroShifrObject" localSheetId="9">'Ведомость объемов ПНР'!$A$5</definedName>
    <definedName name="docGroShifrObject" localSheetId="7">'Ведомость ресурсов'!$A$5</definedName>
    <definedName name="docGroShifrObject" localSheetId="10">'Исходные данные'!$A$5</definedName>
    <definedName name="docGroShifrObject" localSheetId="5">'Смета3 (для экспертизы)'!$A$11</definedName>
    <definedName name="docName" localSheetId="8">'Ведомость объемов 2'!$B$10</definedName>
    <definedName name="docName" localSheetId="9">'Ведомость объемов ПНР'!$A$10</definedName>
    <definedName name="docName" localSheetId="7">'Ведомость ресурсов'!$A$9</definedName>
    <definedName name="docName" localSheetId="10">'Исходные данные'!$A$10</definedName>
    <definedName name="docName" localSheetId="5">'Смета3 (для экспертизы)'!$D$16</definedName>
    <definedName name="docObj" localSheetId="8">'Ведомость объемов 2'!$A$4</definedName>
    <definedName name="docObj" localSheetId="9">'Ведомость объемов ПНР'!$A$4</definedName>
    <definedName name="docObj" localSheetId="7">'Ведомость ресурсов'!$A$4</definedName>
    <definedName name="docObj" localSheetId="10">'Исходные данные'!$A$4</definedName>
    <definedName name="docObj" localSheetId="5">'Смета3 (для экспертизы)'!$A$10</definedName>
    <definedName name="docPrtNo" localSheetId="5">'Смета3 (для экспертизы)'!$E$14</definedName>
    <definedName name="docTotal" localSheetId="5">'Смета3 (для экспертизы)'!$F$18</definedName>
    <definedName name="f022DivAll" localSheetId="11">'Ф-022'!$K$11</definedName>
    <definedName name="f022DivEquip" localSheetId="11">'Ф-022'!$M$11</definedName>
    <definedName name="f022DivOther" localSheetId="11">'Ф-022'!$N$11</definedName>
    <definedName name="f022DivSmr" localSheetId="11">'Ф-022'!$L$11</definedName>
    <definedName name="f022EndCol" localSheetId="11">'Ф-022'!$U$11</definedName>
    <definedName name="f022GroName" localSheetId="11">'Ф-022'!$J$5</definedName>
    <definedName name="f022Lab" localSheetId="11">'Ф-022'!$A$11</definedName>
    <definedName name="f022LastAll" localSheetId="11">'Ф-022'!$G$11</definedName>
    <definedName name="f022LastEquip" localSheetId="11">'Ф-022'!$I$11</definedName>
    <definedName name="f022LastOther" localSheetId="11">'Ф-022'!$J$11</definedName>
    <definedName name="f022LastSmr" localSheetId="11">'Ф-022'!$H$11</definedName>
    <definedName name="f022Name" localSheetId="11">'Ф-022'!$B$11</definedName>
    <definedName name="f022OrganizationHeadFio" localSheetId="11">'Ф-022'!$J$13</definedName>
    <definedName name="f022OrganizationHeadSign" localSheetId="11">'Ф-022'!$G$13:$H$13</definedName>
    <definedName name="f022RootAll" localSheetId="11">'Ф-022'!$C$11</definedName>
    <definedName name="f022RootEquip" localSheetId="11">'Ф-022'!$E$11</definedName>
    <definedName name="f022RootOther" localSheetId="11">'Ф-022'!$F$11</definedName>
    <definedName name="f022RootSmr" localSheetId="11">'Ф-022'!$D$11</definedName>
    <definedName name="forMonthYear" localSheetId="9">'Ведомость объемов ПНР'!$C$12</definedName>
    <definedName name="forMonthYear" localSheetId="12">'Ведомость отходов'!$B$7</definedName>
    <definedName name="forMonthYear" localSheetId="7">'Ведомость ресурсов'!$C$11</definedName>
    <definedName name="forMonthYear" localSheetId="5">'Смета3 (для экспертизы)'!$A$18</definedName>
    <definedName name="idxCheckDocSign" localSheetId="1">'Расчет средств на прогнозные ин'!#REF!</definedName>
    <definedName name="idxComposeDocSign" localSheetId="1">'Расчет средств на прогнозные ин'!#REF!</definedName>
    <definedName name="idxDatePrice" localSheetId="1">'Расчет средств на прогнозные ин'!$G$5</definedName>
    <definedName name="idxDateStart" localSheetId="1">'Расчет средств на прогнозные ин'!$G$6</definedName>
    <definedName name="idxK" localSheetId="1">'Расчет средств на прогнозные ин'!#REF!</definedName>
    <definedName name="idxMonth" localSheetId="1">'Расчет средств на прогнозные ин'!#REF!</definedName>
    <definedName name="idxMonthCount" localSheetId="1">'Расчет средств на прогнозные ин'!$G$7</definedName>
    <definedName name="idxMonthList" localSheetId="1">'Расчет средств на прогнозные ин'!$A$33</definedName>
    <definedName name="idxMonthVal" localSheetId="1">'Расчет средств на прогнозные ин'!#REF!</definedName>
    <definedName name="idxPC" localSheetId="1">'Расчет средств на прогнозные ин'!#REF!</definedName>
    <definedName name="idxPrcUnexpected" localSheetId="1">'Расчет средств на прогнозные ин'!#REF!</definedName>
    <definedName name="idxPrcVat" localSheetId="1">'Расчет средств на прогнозные ин'!#REF!</definedName>
    <definedName name="idxSsrTotal" localSheetId="1">'Расчет средств на прогнозные ин'!#REF!</definedName>
    <definedName name="idxSum" localSheetId="1">'Расчет средств на прогнозные ин'!#REF!</definedName>
    <definedName name="idxSumIdx" localSheetId="1">'Расчет средств на прогнозные ин'!#REF!</definedName>
    <definedName name="idxSumIdxTotal" localSheetId="1">'Расчет средств на прогнозные ин'!#REF!</definedName>
    <definedName name="idxSumToStart" localSheetId="1">'Расчет средств на прогнозные ин'!#REF!</definedName>
    <definedName name="idxTotal" localSheetId="1">'Расчет средств на прогнозные ин'!#REF!</definedName>
    <definedName name="idxTotalForInd" localSheetId="1">'Расчет средств на прогнозные ин'!#REF!</definedName>
    <definedName name="idxTotalPriceDate" localSheetId="1">'Расчет средств на прогнозные ин'!$G$10</definedName>
    <definedName name="idxTotalsIncludes" localSheetId="1">'Расчет средств на прогнозные ин'!#REF!</definedName>
    <definedName name="idxTotalToStart" localSheetId="1">'Расчет средств на прогнозные ин'!$G$34</definedName>
    <definedName name="initDcount" localSheetId="10">'Исходные данные'!$D$14</definedName>
    <definedName name="initDed" localSheetId="10">'Исходные данные'!$C$14</definedName>
    <definedName name="initDlab" localSheetId="10">'Исходные данные'!$B$14</definedName>
    <definedName name="initDnote" localSheetId="10">'Исходные данные'!$E$14</definedName>
    <definedName name="initDnpp" localSheetId="10">'Исходные данные'!$A$14</definedName>
    <definedName name="lcDatePrice" localSheetId="3">'Ведомость пусковых комплексов'!$B$8</definedName>
    <definedName name="lcGroCode" localSheetId="3">'Ведомость пусковых комплексов'!$A$3</definedName>
    <definedName name="lcGroSetName" localSheetId="3">'Ведомость пусковых комплексов'!$A$2</definedName>
    <definedName name="lcName" localSheetId="3">'Ведомость пусковых комплексов'!$A$16</definedName>
    <definedName name="osCheckFio" localSheetId="0">'Объектная смета'!$F$28</definedName>
    <definedName name="osCheckFio" localSheetId="4">'Объектная смета ПНР'!$G$31</definedName>
    <definedName name="osCheckPic" localSheetId="0">'Объектная смета'!$E$28</definedName>
    <definedName name="osCheckPic" localSheetId="4">'Объектная смета ПНР'!$F$31</definedName>
    <definedName name="osCheckPos" localSheetId="0">'Объектная смета'!$C$28</definedName>
    <definedName name="osCheckPos" localSheetId="4">'Объектная смета ПНР'!$C$31:$E$31</definedName>
    <definedName name="osChiefEngineerFio" localSheetId="0">'Объектная смета'!$F$19</definedName>
    <definedName name="osChiefEngineerFio" localSheetId="4">'Объектная смета ПНР'!$G$22</definedName>
    <definedName name="osChiefEngineerPic" localSheetId="0">'Объектная смета'!$E$19</definedName>
    <definedName name="osChiefEngineerPic" localSheetId="4">'Объектная смета ПНР'!$F$22</definedName>
    <definedName name="osChiefEngineerPos" localSheetId="4">'Объектная смета ПНР'!$C$22:$E$22</definedName>
    <definedName name="osComposeFio" localSheetId="0">'Объектная смета'!$F$25</definedName>
    <definedName name="osComposeFio" localSheetId="4">'Объектная смета ПНР'!$G$28</definedName>
    <definedName name="osComposePic" localSheetId="0">'Объектная смета'!$E$25</definedName>
    <definedName name="osComposePic" localSheetId="4">'Объектная смета ПНР'!$F$28</definedName>
    <definedName name="osComposePos" localSheetId="0">'Объектная смета'!$C$25</definedName>
    <definedName name="osComposePos" localSheetId="4">'Объектная смета ПНР'!$C$28:$E$28</definedName>
    <definedName name="osDatePrice" localSheetId="0">'Объектная смета'!$C$10</definedName>
    <definedName name="osDatePrice" localSheetId="4">'Объектная смета ПНР'!$C$13</definedName>
    <definedName name="osDepartmentHeadFio" localSheetId="0">'Объектная смета'!$F$22</definedName>
    <definedName name="osDepartmentHeadFio" localSheetId="4">'Объектная смета ПНР'!$G$25</definedName>
    <definedName name="osDepartmentHeadPic" localSheetId="0">'Объектная смета'!$E$22</definedName>
    <definedName name="osDepartmentHeadPic" localSheetId="4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4">'Объектная смета ПНР'!$A$3</definedName>
    <definedName name="osGroName" localSheetId="0">'Объектная смета'!$A$2</definedName>
    <definedName name="osGroName" localSheetId="4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4">'Объектная смета ПНР'!$D$20</definedName>
    <definedName name="osName" localSheetId="0">'Объектная смета'!$B$17</definedName>
    <definedName name="osName" localSheetId="4">'Объектная смета ПНР'!$B$20</definedName>
    <definedName name="osNo" localSheetId="0">'Объектная смета'!$A$17</definedName>
    <definedName name="osNo" localSheetId="4">'Объектная смета ПНР'!$A$20</definedName>
    <definedName name="osObjNAme" localSheetId="0">'Объектная смета'!$A$7</definedName>
    <definedName name="osObjName" localSheetId="4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4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4">'Объектная смета ПНР'!$D$6</definedName>
    <definedName name="osOther" localSheetId="0">'Объектная смета'!$H$17</definedName>
    <definedName name="osOther" localSheetId="4">'Объектная смета ПНР'!$G$20</definedName>
    <definedName name="osPln" localSheetId="4">'Объектная смета ПНР'!$E$20</definedName>
    <definedName name="osTax" localSheetId="4">'Объектная смета ПНР'!$H$20</definedName>
    <definedName name="osTotal" localSheetId="0">'Объектная смета'!$I$17</definedName>
    <definedName name="osTotal345" localSheetId="4">'Объектная смета ПНР'!$F$20</definedName>
    <definedName name="osTotal678" localSheetId="4">'Объектная смета ПНР'!$I$20</definedName>
    <definedName name="osTotalHeader" localSheetId="0">'Объектная смета'!$G$10</definedName>
    <definedName name="osTotalHeader" localSheetId="4">'Объектная смета ПНР'!$D$15</definedName>
    <definedName name="osTrud" localSheetId="4">'Объектная смета ПНР'!$J$20</definedName>
    <definedName name="osZpp" localSheetId="0">'Объектная смета'!$C$17</definedName>
    <definedName name="osZpp" localSheetId="4">'Объектная смета ПНР'!$C$20</definedName>
    <definedName name="pnrComplectCh" localSheetId="6">'ПНР2 (для экспертизы)'!$A$6</definedName>
    <definedName name="pnrCount" localSheetId="6">'ПНР2 (для экспертизы)'!$E$24</definedName>
    <definedName name="pnrDocName" localSheetId="6">'ПНР2 (для экспертизы)'!$B$10</definedName>
    <definedName name="pnrEd" localSheetId="6">'ПНР2 (для экспертизы)'!$D$24</definedName>
    <definedName name="pnrForMonthYear" localSheetId="6">'ПНР2 (для экспертизы)'!$C$13</definedName>
    <definedName name="pnrGro" localSheetId="6">'ПНР2 (для экспертизы)'!$A$2</definedName>
    <definedName name="pnrGroCode" localSheetId="6">'ПНР2 (для экспертизы)'!$A$3</definedName>
    <definedName name="pnrGroShifr" localSheetId="6">'ПНР2 (для экспертизы)'!$A$5</definedName>
    <definedName name="pnrHeader" localSheetId="6">'ПНР2 (для экспертизы)'!$A$8</definedName>
    <definedName name="pnrHeader2" localSheetId="6">'ПНР2 (для экспертизы)'!$A$9</definedName>
    <definedName name="pnrHourCost" localSheetId="6">'ПНР2 (для экспертизы)'!$H$19</definedName>
    <definedName name="pnrLab" localSheetId="6">'ПНР2 (для экспертизы)'!$B$24</definedName>
    <definedName name="pnrName" localSheetId="6">'ПНР2 (для экспертизы)'!$C$24</definedName>
    <definedName name="pnrNpp" localSheetId="6">'ПНР2 (для экспертизы)'!$A$24</definedName>
    <definedName name="pnrObj" localSheetId="6">'ПНР2 (для экспертизы)'!$A$4</definedName>
    <definedName name="pnrSignCheckFio" localSheetId="6">'ПНР2 (для экспертизы)'!$F$38</definedName>
    <definedName name="pnrSignCheckPic" localSheetId="6">'ПНР2 (для экспертизы)'!$D$38</definedName>
    <definedName name="pnrSignCheckPos" localSheetId="6">'ПНР2 (для экспертизы)'!$C$38</definedName>
    <definedName name="pnrSignComposeFio" localSheetId="6">'ПНР2 (для экспертизы)'!$F$35</definedName>
    <definedName name="pnrSignComposePic" localSheetId="6">'ПНР2 (для экспертизы)'!$D$35</definedName>
    <definedName name="pnrSignComposePos" localSheetId="6">'ПНР2 (для экспертизы)'!$C$35</definedName>
    <definedName name="pnrSignCusFio" localSheetId="6">'ПНР2 (для экспертизы)'!$F$41:$H$41</definedName>
    <definedName name="pnrSignCusPic" localSheetId="6">'ПНР2 (для экспертизы)'!$D$41:$E$41</definedName>
    <definedName name="pnrSignCusPos" localSheetId="6">'ПНР2 (для экспертизы)'!$C$41</definedName>
    <definedName name="pnrSum" localSheetId="6">'ПНР2 (для экспертизы)'!$H$24</definedName>
    <definedName name="pnrSumTotal" localSheetId="6">'ПНР2 (для экспертизы)'!$I$24</definedName>
    <definedName name="pnrTotal" localSheetId="6">'ПНР2 (для экспертизы)'!$I$33</definedName>
    <definedName name="pnrTotalAll" localSheetId="6">'ПНР2 (для экспертизы)'!$I$26</definedName>
    <definedName name="pnrTotalHead" localSheetId="6">'ПНР2 (для экспертизы)'!$C$15</definedName>
    <definedName name="pnrTotalNak" localSheetId="6">'ПНР2 (для экспертизы)'!$I$28</definedName>
    <definedName name="pnrTotalOther" localSheetId="6">'ПНР2 (для экспертизы)'!$I$31</definedName>
    <definedName name="pnrTotalPln" localSheetId="6">'ПНР2 (для экспертизы)'!$I$29</definedName>
    <definedName name="pnrTotalZpp" localSheetId="6">'ПНР2 (для экспертизы)'!$I$27</definedName>
    <definedName name="pnrTPby" localSheetId="6">'ПНР2 (для экспертизы)'!$G$7</definedName>
    <definedName name="pnrTrud" localSheetId="6">'ПНР2 (для экспертизы)'!$F$24</definedName>
    <definedName name="pnrTrudTotal" localSheetId="6">'ПНР2 (для экспертизы)'!$G$24</definedName>
    <definedName name="pnrWorkingTime" localSheetId="6">'ПНР2 (для экспертизы)'!$H$18</definedName>
    <definedName name="pnrZppAvg" localSheetId="6">'ПНР2 (для экспертизы)'!$H$17</definedName>
    <definedName name="pnrZppAvgPeriod" localSheetId="6">'ПНР2 (для экспертизы)'!$A$17</definedName>
    <definedName name="ptmCount" localSheetId="9">'Ведомость объемов ПНР'!$C$17</definedName>
    <definedName name="ptmEd" localSheetId="8">'Ведомость объемов 2'!$C$15</definedName>
    <definedName name="ptmLab" localSheetId="8">'Ведомость объемов 2'!$A$15</definedName>
    <definedName name="ptmLab" localSheetId="9">'Ведомость объемов ПНР'!$A$17</definedName>
    <definedName name="ptmNak" localSheetId="9">'Ведомость объемов ПНР'!$E$17</definedName>
    <definedName name="ptmName" localSheetId="8">'Ведомость объемов 2'!$B$15</definedName>
    <definedName name="ptmName" localSheetId="9">'Ведомость объемов ПНР'!$B$17</definedName>
    <definedName name="ptmOther" localSheetId="9">'Ведомость объемов ПНР'!$H$17</definedName>
    <definedName name="ptmPln" localSheetId="9">'Ведомость объемов ПНР'!$F$17</definedName>
    <definedName name="ptmResCount" localSheetId="8">'Ведомость объемов 2'!$G$15</definedName>
    <definedName name="ptmResEd" localSheetId="8">'Ведомость объемов 2'!$F$15</definedName>
    <definedName name="ptmResLab" localSheetId="8">'Ведомость объемов 2'!$D$15</definedName>
    <definedName name="ptmResName" localSheetId="8">'Ведомость объемов 2'!$E$15</definedName>
    <definedName name="ptmTaxes" localSheetId="9">'Ведомость объемов ПНР'!$G$17</definedName>
    <definedName name="ptmTotal" localSheetId="9">'Ведомость объемов ПНР'!$I$17</definedName>
    <definedName name="ptmTrud" localSheetId="9">'Ведомость объемов ПНР'!$J$17</definedName>
    <definedName name="ptmZpp" localSheetId="9">'Ведомость объемов ПНР'!$D$17</definedName>
    <definedName name="rasCurCost" localSheetId="6">'ПНР2 (для экспертизы)'!$I$25</definedName>
    <definedName name="rasCurCost" localSheetId="5">'Смета3 (для экспертизы)'!$J$26</definedName>
    <definedName name="rasInd" localSheetId="6">'ПНР2 (для экспертизы)'!$H$25</definedName>
    <definedName name="rasInd" localSheetId="5">'Смета3 (для экспертизы)'!$I$26</definedName>
    <definedName name="rasName" localSheetId="6">'ПНР2 (для экспертизы)'!$B$25</definedName>
    <definedName name="rasName" localSheetId="5">'Смета3 (для экспертизы)'!$B$26</definedName>
    <definedName name="rasNpp" localSheetId="6">'ПНР2 (для экспертизы)'!$A$25</definedName>
    <definedName name="rasNpp" localSheetId="5">'Смета3 (для экспертизы)'!$A$26</definedName>
    <definedName name="rasPrc" localSheetId="6">'ПНР2 (для экспертизы)'!$G$25</definedName>
    <definedName name="rasPrc" localSheetId="5">'Смета3 (для экспертизы)'!$H$26</definedName>
    <definedName name="reportName" localSheetId="8">'Ведомость объемов 2'!$D$8</definedName>
    <definedName name="reportName" localSheetId="7">'Ведомость ресурсов'!$A$8</definedName>
    <definedName name="reportName" localSheetId="10">'Исходные данные'!$A$8</definedName>
    <definedName name="signAffirmFio" localSheetId="5">'Смета3 (для экспертизы)'!$I$3</definedName>
    <definedName name="signAffirmPic" localSheetId="5">'Смета3 (для экспертизы)'!$H$3</definedName>
    <definedName name="signAffirmPos" localSheetId="5">'Смета3 (для экспертизы)'!$F$3</definedName>
    <definedName name="signCheckFio" comment="подпись Проверил" localSheetId="8">'Ведомость объемов 2'!$E$20</definedName>
    <definedName name="signCheckFio" localSheetId="9">'Ведомость объемов ПНР'!$F$22</definedName>
    <definedName name="signCheckFio" localSheetId="12">'Ведомость отходов'!$E$19</definedName>
    <definedName name="signCheckFio" localSheetId="7">'Ведомость ресурсов'!$E$23</definedName>
    <definedName name="signCheckFio" comment="подпись Проверил" localSheetId="5">'Смета3 (для экспертизы)'!$F$32</definedName>
    <definedName name="signCheckPic" localSheetId="8">'Ведомость объемов 2'!$D$20</definedName>
    <definedName name="signCheckPic" localSheetId="9">'Ведомость объемов ПНР'!$D$22</definedName>
    <definedName name="signCheckPic" localSheetId="12">'Ведомость отходов'!$D$19</definedName>
    <definedName name="signCheckPic" localSheetId="7">'Ведомость ресурсов'!$D$23</definedName>
    <definedName name="signCheckPic" localSheetId="5">'Смета3 (для экспертизы)'!$D$32</definedName>
    <definedName name="signCheckPos" localSheetId="8">'Ведомость объемов 2'!$B$20:$C$20</definedName>
    <definedName name="signCheckPos" localSheetId="9">'Ведомость объемов ПНР'!$B$22</definedName>
    <definedName name="signCheckPos" localSheetId="12">'Ведомость отходов'!$C$19</definedName>
    <definedName name="signCheckPos" localSheetId="7">'Ведомость ресурсов'!$C$23</definedName>
    <definedName name="signCheckPos" localSheetId="5">'Смета3 (для экспертизы)'!$C$32</definedName>
    <definedName name="signComposeFio" comment="подпись Составил" localSheetId="8">'Ведомость объемов 2'!$E$17</definedName>
    <definedName name="signComposeFio" localSheetId="9">'Ведомость объемов ПНР'!$F$19</definedName>
    <definedName name="signComposeFio" localSheetId="12">'Ведомость отходов'!$E$15</definedName>
    <definedName name="signComposeFio" localSheetId="7">'Ведомость ресурсов'!$E$19</definedName>
    <definedName name="signComposeFio" comment="подпись Составил" localSheetId="5">'Смета3 (для экспертизы)'!$F$28</definedName>
    <definedName name="signComposePic" localSheetId="8">'Ведомость объемов 2'!$D$17</definedName>
    <definedName name="signComposePic" localSheetId="9">'Ведомость объемов ПНР'!$D$19</definedName>
    <definedName name="signComposePic" localSheetId="12">'Ведомость отходов'!$D$15</definedName>
    <definedName name="signComposePic" localSheetId="7">'Ведомость ресурсов'!$D$19</definedName>
    <definedName name="signComposePic" localSheetId="5">'Смета3 (для экспертизы)'!$D$28</definedName>
    <definedName name="signComposePos" localSheetId="8">'Ведомость объемов 2'!$B$17</definedName>
    <definedName name="signComposePos" localSheetId="9">'Ведомость объемов ПНР'!$B$19</definedName>
    <definedName name="signComposePos" localSheetId="12">'Ведомость отходов'!$C$15</definedName>
    <definedName name="signComposePos" localSheetId="7">'Ведомость ресурсов'!$C$19</definedName>
    <definedName name="signComposePos" localSheetId="5">'Смета3 (для экспертизы)'!$C$28</definedName>
    <definedName name="signCustomerFio" localSheetId="9">'Ведомость объемов ПНР'!$F$25</definedName>
    <definedName name="signCustomerPic" localSheetId="9">'Ведомость объемов ПНР'!$D$25</definedName>
    <definedName name="signCustomerPos" localSheetId="9">'Ведомость объемов ПНР'!$B$25</definedName>
    <definedName name="signDateAffirm" localSheetId="5">'Смета3 (для экспертизы)'!$F$6</definedName>
    <definedName name="smwAll" localSheetId="5">'Смета3 (для экспертизы)'!$J$25</definedName>
    <definedName name="smwEd" localSheetId="5">'Смета3 (для экспертизы)'!$D$25</definedName>
    <definedName name="smwEqip" localSheetId="5">'Смета3 (для экспертизы)'!$F$25</definedName>
    <definedName name="smwLab" localSheetId="5">'Смета3 (для экспертизы)'!$B$25</definedName>
    <definedName name="smwMat" localSheetId="5">'Смета3 (для экспертизы)'!$H$25</definedName>
    <definedName name="smwName" localSheetId="5">'Смета3 (для экспертизы)'!$C$25</definedName>
    <definedName name="smwPrtN" localSheetId="5">'Смета3 (для экспертизы)'!$A$25</definedName>
    <definedName name="smwTr" localSheetId="5">'Смета3 (для экспертизы)'!$I$25</definedName>
    <definedName name="smwTrud" localSheetId="5">'Смета3 (для экспертизы)'!$K$25</definedName>
    <definedName name="smwTrudM" localSheetId="5">'Смета3 (для экспертизы)'!$L$25</definedName>
    <definedName name="smwZpp" localSheetId="5">'Смета3 (для экспертизы)'!$E$25</definedName>
    <definedName name="smwZppM" localSheetId="5">'Смета3 (для экспертизы)'!$G$25</definedName>
    <definedName name="TPby" localSheetId="5">'Смета3 (для экспертизы)'!$I$11</definedName>
    <definedName name="wrsLab" localSheetId="7">'Ведомость ресурсов'!$B$17</definedName>
    <definedName name="wrsName" localSheetId="7">'Ведомость ресурсов'!$C$17</definedName>
    <definedName name="wrsNpp" localSheetId="7">'Ведомость ресурсов'!$A$17</definedName>
    <definedName name="wrsSCost" localSheetId="7">'Ведомость ресурсов'!$F$17</definedName>
    <definedName name="wrsSCostTotal" localSheetId="7">'Ведомость ресурсов'!$G$17</definedName>
    <definedName name="wrsSCount" localSheetId="7">'Ведомость ресурсов'!$E$17</definedName>
    <definedName name="wrsSEd" localSheetId="7">'Ведомость ресурсов'!$D$17</definedName>
    <definedName name="_xlnm.Print_Titles" localSheetId="8">'Ведомость объемов 2'!$14:$14</definedName>
    <definedName name="_xlnm.Print_Titles" localSheetId="9">'Ведомость объемов ПНР'!$16:$16</definedName>
    <definedName name="_xlnm.Print_Titles" localSheetId="12">'Ведомость отходов'!$12:$12</definedName>
    <definedName name="_xlnm.Print_Titles" localSheetId="7">'Ведомость ресурсов'!$16:$16</definedName>
    <definedName name="_xlnm.Print_Titles" localSheetId="0">'Объектная смета'!$16:$16</definedName>
    <definedName name="_xlnm.Print_Titles" localSheetId="4">'Объектная смета ПНР'!$19:$19</definedName>
    <definedName name="_xlnm.Print_Titles" localSheetId="6">'ПНР2 (для экспертизы)'!$23:$23</definedName>
    <definedName name="_xlnm.Print_Titles" localSheetId="1">'Расчет средств на прогнозные ин'!#REF!</definedName>
    <definedName name="_xlnm.Print_Titles" localSheetId="5">'Смета3 (для экспертизы)'!$24:$24</definedName>
    <definedName name="_xlnm.Print_Area" localSheetId="1">'Расчет средств на прогнозные ин'!$A$1:$G$39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3" l="1"/>
  <c r="G34" i="3" l="1"/>
  <c r="M33" i="3" l="1"/>
  <c r="K33" i="3"/>
  <c r="I33" i="3"/>
  <c r="N35" i="3" s="1"/>
</calcChain>
</file>

<file path=xl/sharedStrings.xml><?xml version="1.0" encoding="utf-8"?>
<sst xmlns="http://schemas.openxmlformats.org/spreadsheetml/2006/main" count="451" uniqueCount="216">
  <si>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</si>
  <si>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</si>
  <si>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</si>
  <si>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</si>
  <si>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</si>
  <si>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</si>
  <si>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</si>
  <si>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</si>
  <si>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</si>
  <si>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</si>
  <si>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</si>
  <si>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СОСТАВИЛ</t>
  </si>
  <si>
    <t>ПРОВЕРИЛ</t>
  </si>
  <si>
    <t>(наименование утверждающей организации)</t>
  </si>
  <si>
    <t>УТВЕРЖДЕНО</t>
  </si>
  <si>
    <t>Возвратные суммы</t>
  </si>
  <si>
    <t>(ссылка на документ об утверждении)</t>
  </si>
  <si>
    <t>Дата начала строительства</t>
  </si>
  <si>
    <t>материалы, изделия, конструкции</t>
  </si>
  <si>
    <t>Дата составления сметной документации (в ценах)</t>
  </si>
  <si>
    <t>оборудование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</si>
  <si>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</si>
  <si>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</si>
  <si>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</si>
  <si>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</si>
  <si>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</si>
  <si>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</si>
  <si>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</si>
  <si>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</si>
  <si>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</si>
  <si>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</si>
  <si>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</si>
  <si>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</si>
  <si>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</si>
  <si>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</si>
  <si>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</si>
  <si>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</si>
  <si>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</si>
  <si>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</si>
  <si>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</si>
  <si>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</si>
  <si>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</si>
  <si>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</si>
  <si>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</si>
  <si>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</si>
  <si>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</si>
  <si>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</si>
  <si>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</si>
  <si>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</si>
  <si>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</si>
  <si>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</si>
  <si>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</si>
  <si>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</si>
  <si>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</si>
  <si>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</si>
  <si>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</si>
  <si>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</si>
  <si>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</si>
  <si>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</si>
  <si>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</si>
  <si>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</si>
  <si>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</si>
  <si>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</si>
  <si>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</si>
  <si>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</si>
  <si>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</si>
  <si>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</si>
  <si>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</si>
  <si>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</si>
  <si>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</si>
  <si>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</si>
  <si>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</si>
  <si>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</si>
  <si>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</si>
  <si>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</si>
  <si>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</si>
  <si>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</si>
  <si>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</si>
  <si>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</si>
  <si>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</si>
  <si>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</si>
  <si>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</si>
  <si>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</si>
  <si>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</si>
  <si>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</si>
  <si>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</si>
  <si>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</si>
  <si>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</si>
  <si>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</si>
  <si>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</si>
  <si>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</si>
  <si>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</si>
  <si>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</si>
  <si>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</si>
  <si>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</si>
  <si>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</si>
  <si>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</si>
  <si>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</si>
  <si>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</si>
  <si>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</si>
  <si>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</si>
  <si>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</si>
  <si>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</si>
  <si>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</si>
  <si>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</si>
  <si>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</si>
  <si>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</si>
  <si>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</si>
  <si>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</si>
  <si>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</si>
  <si>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</si>
  <si>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</si>
  <si>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</si>
  <si>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</si>
  <si>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</si>
  <si>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</si>
  <si>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</si>
  <si>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</si>
  <si>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</si>
  <si>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</si>
  <si>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объемов работ и расхода ресурсов</t>
  </si>
  <si>
    <t>Код ресурса</t>
  </si>
  <si>
    <t>Наименование ресурсов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</si>
  <si>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</si>
  <si>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</si>
  <si>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</si>
  <si>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</si>
  <si>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</si>
  <si>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</si>
  <si>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</si>
  <si>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</si>
  <si>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</si>
  <si>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</si>
  <si>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</si>
  <si>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</si>
  <si>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</si>
  <si>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</si>
  <si>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</si>
  <si>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</si>
  <si>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</si>
  <si>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</si>
  <si>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</si>
  <si>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</si>
  <si>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</si>
  <si>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</si>
  <si>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</si>
  <si>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</si>
  <si>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</si>
  <si>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</si>
  <si>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</si>
  <si>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</si>
  <si>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</si>
  <si>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</si>
  <si>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</si>
  <si>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</si>
  <si>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</si>
  <si>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</si>
  <si>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</si>
  <si>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</si>
  <si>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</si>
  <si>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</si>
  <si>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</si>
  <si>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</si>
  <si>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</si>
  <si>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</si>
  <si>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</si>
  <si>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</si>
  <si>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</si>
  <si>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</si>
  <si>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</si>
  <si>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</si>
  <si>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</si>
  <si>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</si>
  <si>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</si>
  <si>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</si>
  <si>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</si>
  <si>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</si>
  <si>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</si>
  <si>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</si>
  <si>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</si>
  <si>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</si>
  <si>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</si>
  <si>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</si>
  <si>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</si>
  <si>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</si>
  <si>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</si>
  <si>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Октябрь 2025</t>
  </si>
  <si>
    <t>Август 2026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</si>
  <si>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</si>
  <si>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</si>
  <si>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</si>
  <si>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</si>
  <si>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</si>
  <si>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Ноябрь 2025</t>
  </si>
  <si>
    <t>Декабрь 2025</t>
  </si>
  <si>
    <t>Январь 2026</t>
  </si>
  <si>
    <t>Февраль 2026</t>
  </si>
  <si>
    <t>Март 2026</t>
  </si>
  <si>
    <t>Апрель 2026</t>
  </si>
  <si>
    <t>Май 2026</t>
  </si>
  <si>
    <t>Июнь 2026</t>
  </si>
  <si>
    <t>Июль 2026</t>
  </si>
  <si>
    <t>Сентябрь 2026</t>
  </si>
  <si>
    <t>Октябрь 2026</t>
  </si>
  <si>
    <t>Ноябрь 2026</t>
  </si>
  <si>
    <t>Итого</t>
  </si>
  <si>
    <t>Январь 2027</t>
  </si>
  <si>
    <t>Итого по сводному сметному расчету (гл. 1-9), тыс. руб.</t>
  </si>
  <si>
    <t>Декабрь 2026</t>
  </si>
  <si>
    <t>Итого на дату окончания строительства, тыс. бел. руб.</t>
  </si>
  <si>
    <t>341.678*1.1606</t>
  </si>
  <si>
    <t xml:space="preserve">«Капитальный ремонт отдельных конструкций и элементов здания жилого дома № 146 по ул. Грушевская в г. Минске» </t>
  </si>
  <si>
    <t>Расчет стоимости СМР по объекту</t>
  </si>
  <si>
    <t>Первый заместитель директора -главный инженер КУП «ЖКХ № 1 Московского района г.Минска»</t>
  </si>
  <si>
    <t>Д.И.Капшай</t>
  </si>
  <si>
    <t>Дата окончания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</si>
</sst>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37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4" fillId="0" borderId="0"/>
    <xf numFmtId="0" fontId="18" fillId="0" borderId="0"/>
  </cellStyleXfs>
  <cellXfs count="339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top"/>
    </xf>
    <xf numFmtId="0" fontId="11" fillId="0" borderId="4" xfId="0" applyFont="1" applyBorder="1"/>
    <xf numFmtId="0" fontId="11" fillId="0" borderId="5" xfId="0" applyFont="1" applyBorder="1"/>
    <xf numFmtId="0" fontId="11" fillId="0" borderId="1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16" fillId="0" borderId="0" xfId="0" applyFont="1" applyAlignment="1">
      <alignment horizontal="center" vertical="top"/>
    </xf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27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23" xfId="0" applyFont="1" applyBorder="1"/>
    <xf numFmtId="0" fontId="2" fillId="0" borderId="44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2" fillId="0" borderId="1" xfId="0" applyFont="1" applyBorder="1" applyAlignment="1">
      <alignment horizontal="center" vertical="top" wrapText="1"/>
    </xf>
    <xf numFmtId="0" fontId="11" fillId="0" borderId="0" xfId="0" applyFont="1" applyBorder="1"/>
    <xf numFmtId="0" fontId="9" fillId="0" borderId="0" xfId="0" applyFont="1" applyAlignment="1">
      <alignment horizontal="center" vertical="top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8" fillId="0" borderId="0" xfId="4"/>
    <xf numFmtId="0" fontId="6" fillId="0" borderId="44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8" fillId="0" borderId="4" xfId="4" applyBorder="1"/>
    <xf numFmtId="0" fontId="19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9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23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NumberFormat="1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7" fillId="0" borderId="0" xfId="4" applyFont="1" applyBorder="1" applyAlignment="1">
      <alignment horizontal="center" vertical="top"/>
    </xf>
    <xf numFmtId="0" fontId="4" fillId="0" borderId="0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4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4" applyFont="1" applyAlignment="1">
      <alignment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21" fillId="0" borderId="0" xfId="0" applyFont="1"/>
    <xf numFmtId="0" fontId="22" fillId="0" borderId="0" xfId="0" applyFont="1" applyAlignment="1">
      <alignment horizontal="center"/>
    </xf>
    <xf numFmtId="0" fontId="21" fillId="0" borderId="4" xfId="0" applyFont="1" applyBorder="1"/>
    <xf numFmtId="0" fontId="21" fillId="0" borderId="0" xfId="0" applyFont="1" applyBorder="1"/>
    <xf numFmtId="0" fontId="21" fillId="0" borderId="0" xfId="0" applyFont="1" applyAlignment="1">
      <alignment horizontal="right" indent="1"/>
    </xf>
    <xf numFmtId="0" fontId="21" fillId="0" borderId="0" xfId="0" applyFont="1" applyAlignment="1">
      <alignment horizontal="left"/>
    </xf>
    <xf numFmtId="0" fontId="21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NumberFormat="1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8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25" fillId="0" borderId="0" xfId="1" applyNumberFormat="1" applyFont="1" applyAlignment="1">
      <alignment horizontal="left" vertical="center"/>
    </xf>
    <xf numFmtId="0" fontId="25" fillId="0" borderId="0" xfId="1" applyNumberFormat="1" applyFont="1" applyAlignment="1">
      <alignment horizontal="right" vertical="center"/>
    </xf>
    <xf numFmtId="0" fontId="25" fillId="0" borderId="31" xfId="1" applyNumberFormat="1" applyFont="1" applyBorder="1" applyAlignment="1">
      <alignment horizontal="left" vertical="center"/>
    </xf>
    <xf numFmtId="0" fontId="25" fillId="0" borderId="32" xfId="1" applyNumberFormat="1" applyFont="1" applyBorder="1" applyAlignment="1">
      <alignment horizontal="right" vertical="center"/>
    </xf>
    <xf numFmtId="0" fontId="25" fillId="0" borderId="9" xfId="1" applyNumberFormat="1" applyFont="1" applyBorder="1" applyAlignment="1">
      <alignment horizontal="right" vertical="center"/>
    </xf>
    <xf numFmtId="0" fontId="25" fillId="0" borderId="8" xfId="1" applyNumberFormat="1" applyFont="1" applyBorder="1" applyAlignment="1">
      <alignment horizontal="right" vertical="center"/>
    </xf>
    <xf numFmtId="0" fontId="25" fillId="0" borderId="7" xfId="1" applyNumberFormat="1" applyFont="1" applyBorder="1" applyAlignment="1">
      <alignment horizontal="left" vertical="center"/>
    </xf>
    <xf numFmtId="0" fontId="25" fillId="0" borderId="6" xfId="1" applyNumberFormat="1" applyFont="1" applyBorder="1" applyAlignment="1">
      <alignment horizontal="right" vertical="center"/>
    </xf>
    <xf numFmtId="0" fontId="25" fillId="0" borderId="50" xfId="1" applyNumberFormat="1" applyFont="1" applyBorder="1" applyAlignment="1">
      <alignment horizontal="left" vertical="center"/>
    </xf>
    <xf numFmtId="0" fontId="25" fillId="0" borderId="27" xfId="1" applyNumberFormat="1" applyFont="1" applyBorder="1" applyAlignment="1">
      <alignment horizontal="right" vertical="center"/>
    </xf>
    <xf numFmtId="0" fontId="25" fillId="0" borderId="10" xfId="1" applyNumberFormat="1" applyFont="1" applyBorder="1" applyAlignment="1">
      <alignment horizontal="right" vertical="center"/>
    </xf>
    <xf numFmtId="49" fontId="25" fillId="0" borderId="8" xfId="1" applyNumberFormat="1" applyFont="1" applyBorder="1" applyAlignment="1">
      <alignment horizontal="right" vertical="center"/>
    </xf>
    <xf numFmtId="0" fontId="26" fillId="0" borderId="28" xfId="1" applyNumberFormat="1" applyFont="1" applyBorder="1" applyAlignment="1">
      <alignment horizontal="left" vertical="center"/>
    </xf>
    <xf numFmtId="0" fontId="25" fillId="0" borderId="29" xfId="1" applyNumberFormat="1" applyFont="1" applyBorder="1" applyAlignment="1">
      <alignment horizontal="right" vertical="center"/>
    </xf>
    <xf numFmtId="0" fontId="25" fillId="0" borderId="30" xfId="1" applyNumberFormat="1" applyFont="1" applyBorder="1" applyAlignment="1">
      <alignment horizontal="right" vertical="center"/>
    </xf>
    <xf numFmtId="0" fontId="26" fillId="0" borderId="2" xfId="1" applyNumberFormat="1" applyFont="1" applyBorder="1" applyAlignment="1">
      <alignment horizontal="right" vertical="center"/>
    </xf>
    <xf numFmtId="0" fontId="25" fillId="0" borderId="26" xfId="1" applyNumberFormat="1" applyFont="1" applyBorder="1" applyAlignment="1">
      <alignment horizontal="left" vertical="center"/>
    </xf>
    <xf numFmtId="0" fontId="25" fillId="0" borderId="27" xfId="1" applyNumberFormat="1" applyFont="1" applyBorder="1" applyAlignment="1">
      <alignment horizontal="left" vertical="center"/>
    </xf>
    <xf numFmtId="0" fontId="25" fillId="0" borderId="0" xfId="1" applyNumberFormat="1" applyFont="1" applyBorder="1" applyAlignment="1">
      <alignment horizontal="left" vertical="center"/>
    </xf>
    <xf numFmtId="0" fontId="25" fillId="0" borderId="0" xfId="1" applyNumberFormat="1" applyFont="1" applyBorder="1" applyAlignment="1">
      <alignment horizontal="right" vertical="center"/>
    </xf>
    <xf numFmtId="0" fontId="25" fillId="0" borderId="0" xfId="1" applyNumberFormat="1" applyFont="1" applyBorder="1" applyAlignment="1">
      <alignment horizontal="center" vertical="center"/>
    </xf>
    <xf numFmtId="0" fontId="28" fillId="0" borderId="53" xfId="0" applyNumberFormat="1" applyFont="1" applyBorder="1" applyAlignment="1" applyProtection="1">
      <alignment vertical="top"/>
    </xf>
    <xf numFmtId="0" fontId="26" fillId="0" borderId="53" xfId="1" applyNumberFormat="1" applyFont="1" applyBorder="1" applyAlignment="1">
      <alignment horizontal="left" vertical="center"/>
    </xf>
    <xf numFmtId="0" fontId="25" fillId="0" borderId="53" xfId="1" applyNumberFormat="1" applyFont="1" applyBorder="1" applyAlignment="1">
      <alignment horizontal="left" vertical="center"/>
    </xf>
    <xf numFmtId="0" fontId="25" fillId="0" borderId="53" xfId="1" applyNumberFormat="1" applyFont="1" applyBorder="1" applyAlignment="1">
      <alignment horizontal="right" vertical="center"/>
    </xf>
    <xf numFmtId="0" fontId="27" fillId="0" borderId="53" xfId="0" applyNumberFormat="1" applyFont="1" applyBorder="1" applyAlignment="1" applyProtection="1">
      <alignment horizontal="left" vertical="center"/>
    </xf>
    <xf numFmtId="0" fontId="29" fillId="0" borderId="53" xfId="0" applyNumberFormat="1" applyFont="1" applyBorder="1" applyAlignment="1" applyProtection="1">
      <alignment vertical="top"/>
    </xf>
    <xf numFmtId="0" fontId="27" fillId="0" borderId="53" xfId="0" applyNumberFormat="1" applyFont="1" applyBorder="1" applyAlignment="1" applyProtection="1">
      <alignment horizontal="right" vertical="center"/>
    </xf>
    <xf numFmtId="0" fontId="26" fillId="0" borderId="3" xfId="1" applyNumberFormat="1" applyFont="1" applyBorder="1" applyAlignment="1">
      <alignment horizontal="right" vertical="center"/>
    </xf>
    <xf numFmtId="0" fontId="27" fillId="0" borderId="35" xfId="0" applyNumberFormat="1" applyFont="1" applyBorder="1" applyAlignment="1" applyProtection="1">
      <alignment vertical="top"/>
    </xf>
    <xf numFmtId="49" fontId="27" fillId="0" borderId="35" xfId="0" applyNumberFormat="1" applyFont="1" applyBorder="1" applyAlignment="1" applyProtection="1">
      <alignment vertical="top"/>
    </xf>
    <xf numFmtId="0" fontId="25" fillId="0" borderId="0" xfId="1" applyNumberFormat="1" applyFont="1" applyAlignment="1">
      <alignment horizontal="right"/>
    </xf>
    <xf numFmtId="0" fontId="33" fillId="0" borderId="31" xfId="1" applyNumberFormat="1" applyFont="1" applyBorder="1" applyAlignment="1">
      <alignment horizontal="left" vertical="center"/>
    </xf>
    <xf numFmtId="0" fontId="33" fillId="0" borderId="32" xfId="1" applyNumberFormat="1" applyFont="1" applyBorder="1" applyAlignment="1">
      <alignment horizontal="right" vertical="center"/>
    </xf>
    <xf numFmtId="0" fontId="33" fillId="0" borderId="9" xfId="1" applyNumberFormat="1" applyFont="1" applyBorder="1" applyAlignment="1">
      <alignment horizontal="right" vertical="center"/>
    </xf>
    <xf numFmtId="0" fontId="33" fillId="0" borderId="8" xfId="1" applyNumberFormat="1" applyFont="1" applyBorder="1" applyAlignment="1">
      <alignment horizontal="right" vertical="center"/>
    </xf>
    <xf numFmtId="0" fontId="33" fillId="0" borderId="7" xfId="1" applyNumberFormat="1" applyFont="1" applyBorder="1" applyAlignment="1">
      <alignment horizontal="left" vertical="center"/>
    </xf>
    <xf numFmtId="0" fontId="33" fillId="0" borderId="6" xfId="1" applyNumberFormat="1" applyFont="1" applyBorder="1" applyAlignment="1">
      <alignment horizontal="right" vertical="center"/>
    </xf>
    <xf numFmtId="0" fontId="33" fillId="0" borderId="50" xfId="1" applyNumberFormat="1" applyFont="1" applyBorder="1" applyAlignment="1">
      <alignment horizontal="left" vertical="center"/>
    </xf>
    <xf numFmtId="0" fontId="33" fillId="0" borderId="27" xfId="1" applyNumberFormat="1" applyFont="1" applyBorder="1" applyAlignment="1">
      <alignment horizontal="right" vertical="center"/>
    </xf>
    <xf numFmtId="0" fontId="33" fillId="0" borderId="10" xfId="1" applyNumberFormat="1" applyFont="1" applyBorder="1" applyAlignment="1">
      <alignment horizontal="right" vertical="center"/>
    </xf>
    <xf numFmtId="49" fontId="33" fillId="0" borderId="8" xfId="1" applyNumberFormat="1" applyFont="1" applyBorder="1" applyAlignment="1">
      <alignment horizontal="right" vertical="center"/>
    </xf>
    <xf numFmtId="0" fontId="34" fillId="0" borderId="7" xfId="1" applyNumberFormat="1" applyFont="1" applyBorder="1" applyAlignment="1">
      <alignment horizontal="left" vertical="center"/>
    </xf>
    <xf numFmtId="0" fontId="33" fillId="0" borderId="53" xfId="1" applyNumberFormat="1" applyFont="1" applyBorder="1" applyAlignment="1">
      <alignment horizontal="left" vertical="center"/>
    </xf>
    <xf numFmtId="0" fontId="33" fillId="0" borderId="53" xfId="1" applyNumberFormat="1" applyFont="1" applyBorder="1" applyAlignment="1">
      <alignment horizontal="right" vertical="center"/>
    </xf>
    <xf numFmtId="0" fontId="33" fillId="0" borderId="56" xfId="1" applyNumberFormat="1" applyFont="1" applyBorder="1" applyAlignment="1">
      <alignment horizontal="right" vertical="center"/>
    </xf>
    <xf numFmtId="0" fontId="35" fillId="0" borderId="14" xfId="0" applyNumberFormat="1" applyFont="1" applyBorder="1" applyAlignment="1" applyProtection="1">
      <alignment vertical="top"/>
    </xf>
    <xf numFmtId="0" fontId="35" fillId="0" borderId="51" xfId="0" applyNumberFormat="1" applyFont="1" applyBorder="1" applyAlignment="1" applyProtection="1">
      <alignment vertical="top"/>
    </xf>
    <xf numFmtId="49" fontId="35" fillId="0" borderId="51" xfId="0" applyNumberFormat="1" applyFont="1" applyBorder="1" applyAlignment="1" applyProtection="1">
      <alignment vertical="top"/>
    </xf>
    <xf numFmtId="49" fontId="35" fillId="0" borderId="49" xfId="0" applyNumberFormat="1" applyFont="1" applyBorder="1" applyAlignment="1" applyProtection="1">
      <alignment vertical="top"/>
    </xf>
    <xf numFmtId="49" fontId="35" fillId="0" borderId="52" xfId="0" applyNumberFormat="1" applyFont="1" applyBorder="1" applyAlignment="1" applyProtection="1">
      <alignment vertical="top"/>
    </xf>
    <xf numFmtId="0" fontId="36" fillId="0" borderId="48" xfId="0" applyNumberFormat="1" applyFont="1" applyBorder="1" applyAlignment="1" applyProtection="1">
      <alignment vertical="top"/>
    </xf>
    <xf numFmtId="49" fontId="34" fillId="0" borderId="48" xfId="1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4" fillId="0" borderId="0" xfId="1" applyNumberFormat="1" applyFont="1" applyAlignment="1">
      <alignment horizontal="center" vertical="center"/>
    </xf>
    <xf numFmtId="165" fontId="26" fillId="0" borderId="53" xfId="1" applyNumberFormat="1" applyFont="1" applyBorder="1" applyAlignment="1">
      <alignment horizontal="right" vertical="center"/>
    </xf>
    <xf numFmtId="165" fontId="28" fillId="0" borderId="53" xfId="0" applyNumberFormat="1" applyFont="1" applyBorder="1" applyAlignment="1" applyProtection="1">
      <alignment horizontal="right" vertical="center"/>
    </xf>
    <xf numFmtId="0" fontId="26" fillId="0" borderId="3" xfId="1" applyNumberFormat="1" applyFont="1" applyBorder="1" applyAlignment="1">
      <alignment horizontal="right" vertical="center"/>
    </xf>
    <xf numFmtId="0" fontId="35" fillId="0" borderId="7" xfId="0" applyNumberFormat="1" applyFont="1" applyBorder="1" applyAlignment="1" applyProtection="1">
      <alignment horizontal="center" vertical="center" wrapText="1"/>
    </xf>
    <xf numFmtId="0" fontId="35" fillId="0" borderId="8" xfId="0" applyNumberFormat="1" applyFont="1" applyBorder="1" applyAlignment="1" applyProtection="1">
      <alignment horizontal="center" vertical="center" wrapText="1"/>
    </xf>
    <xf numFmtId="0" fontId="30" fillId="0" borderId="53" xfId="0" applyNumberFormat="1" applyFont="1" applyBorder="1" applyAlignment="1" applyProtection="1">
      <alignment horizontal="center" vertical="center" wrapText="1"/>
    </xf>
    <xf numFmtId="0" fontId="35" fillId="0" borderId="2" xfId="0" applyNumberFormat="1" applyFont="1" applyBorder="1" applyAlignment="1" applyProtection="1">
      <alignment horizontal="center" vertical="center" wrapText="1"/>
    </xf>
    <xf numFmtId="0" fontId="35" fillId="0" borderId="52" xfId="0" applyNumberFormat="1" applyFont="1" applyBorder="1" applyAlignment="1" applyProtection="1">
      <alignment horizontal="center" vertical="center" wrapText="1"/>
    </xf>
    <xf numFmtId="0" fontId="35" fillId="0" borderId="46" xfId="0" applyNumberFormat="1" applyFont="1" applyBorder="1" applyAlignment="1" applyProtection="1">
      <alignment horizontal="center" vertical="top"/>
    </xf>
    <xf numFmtId="0" fontId="35" fillId="0" borderId="47" xfId="0" applyNumberFormat="1" applyFont="1" applyBorder="1" applyAlignment="1" applyProtection="1">
      <alignment horizontal="center" vertical="top"/>
    </xf>
    <xf numFmtId="0" fontId="35" fillId="0" borderId="11" xfId="0" applyNumberFormat="1" applyFont="1" applyBorder="1" applyAlignment="1" applyProtection="1">
      <alignment horizontal="center" vertical="top"/>
    </xf>
    <xf numFmtId="0" fontId="35" fillId="0" borderId="55" xfId="0" applyNumberFormat="1" applyFont="1" applyBorder="1" applyAlignment="1" applyProtection="1">
      <alignment horizontal="center" vertical="top"/>
    </xf>
    <xf numFmtId="0" fontId="35" fillId="0" borderId="50" xfId="0" applyNumberFormat="1" applyFont="1" applyBorder="1" applyAlignment="1" applyProtection="1">
      <alignment horizontal="center" vertical="top"/>
    </xf>
    <xf numFmtId="0" fontId="35" fillId="0" borderId="10" xfId="0" applyNumberFormat="1" applyFont="1" applyBorder="1" applyAlignment="1" applyProtection="1">
      <alignment horizontal="center" vertical="top"/>
    </xf>
    <xf numFmtId="0" fontId="35" fillId="0" borderId="29" xfId="0" applyNumberFormat="1" applyFont="1" applyBorder="1" applyAlignment="1" applyProtection="1">
      <alignment horizontal="center" vertical="top"/>
    </xf>
    <xf numFmtId="0" fontId="35" fillId="0" borderId="30" xfId="0" applyNumberFormat="1" applyFont="1" applyBorder="1" applyAlignment="1" applyProtection="1">
      <alignment horizontal="center" vertical="top"/>
    </xf>
    <xf numFmtId="0" fontId="30" fillId="0" borderId="53" xfId="0" applyNumberFormat="1" applyFont="1" applyBorder="1" applyAlignment="1" applyProtection="1">
      <alignment horizontal="center" vertical="top"/>
    </xf>
    <xf numFmtId="164" fontId="36" fillId="0" borderId="27" xfId="0" applyNumberFormat="1" applyFont="1" applyBorder="1" applyAlignment="1" applyProtection="1">
      <alignment horizontal="center" vertical="top"/>
    </xf>
    <xf numFmtId="164" fontId="36" fillId="0" borderId="10" xfId="0" applyNumberFormat="1" applyFont="1" applyBorder="1" applyAlignment="1" applyProtection="1">
      <alignment horizontal="center" vertical="top"/>
    </xf>
    <xf numFmtId="164" fontId="31" fillId="0" borderId="53" xfId="0" applyNumberFormat="1" applyFont="1" applyBorder="1" applyAlignment="1" applyProtection="1">
      <alignment horizontal="center" vertical="top"/>
    </xf>
    <xf numFmtId="0" fontId="27" fillId="0" borderId="54" xfId="0" applyNumberFormat="1" applyFont="1" applyBorder="1" applyAlignment="1" applyProtection="1">
      <alignment horizontal="center" vertical="top"/>
    </xf>
    <xf numFmtId="0" fontId="27" fillId="0" borderId="41" xfId="0" applyNumberFormat="1" applyFont="1" applyBorder="1" applyAlignment="1" applyProtection="1">
      <alignment horizontal="center" vertical="top"/>
    </xf>
    <xf numFmtId="0" fontId="27" fillId="0" borderId="33" xfId="0" applyNumberFormat="1" applyFont="1" applyBorder="1" applyAlignment="1" applyProtection="1">
      <alignment horizontal="center" vertical="top"/>
    </xf>
    <xf numFmtId="0" fontId="27" fillId="0" borderId="12" xfId="0" applyNumberFormat="1" applyFont="1" applyBorder="1" applyAlignment="1" applyProtection="1">
      <alignment horizontal="center" vertical="top"/>
    </xf>
    <xf numFmtId="0" fontId="24" fillId="0" borderId="0" xfId="1" applyNumberFormat="1" applyFont="1" applyAlignment="1">
      <alignment horizontal="center" vertical="center" wrapText="1"/>
    </xf>
    <xf numFmtId="0" fontId="27" fillId="0" borderId="8" xfId="0" applyNumberFormat="1" applyFont="1" applyBorder="1" applyAlignment="1" applyProtection="1">
      <alignment horizontal="center" vertical="center" wrapText="1"/>
    </xf>
    <xf numFmtId="0" fontId="27" fillId="0" borderId="48" xfId="0" applyNumberFormat="1" applyFont="1" applyBorder="1" applyAlignment="1" applyProtection="1">
      <alignment horizontal="center" vertical="center" wrapText="1"/>
    </xf>
    <xf numFmtId="0" fontId="27" fillId="0" borderId="7" xfId="0" applyNumberFormat="1" applyFont="1" applyBorder="1" applyAlignment="1" applyProtection="1">
      <alignment horizontal="center" vertical="center" wrapText="1"/>
    </xf>
    <xf numFmtId="0" fontId="32" fillId="0" borderId="0" xfId="0" applyFont="1" applyAlignment="1">
      <alignment horizontal="left" wrapText="1"/>
    </xf>
    <xf numFmtId="164" fontId="28" fillId="0" borderId="11" xfId="0" applyNumberFormat="1" applyFont="1" applyBorder="1" applyAlignment="1" applyProtection="1">
      <alignment horizontal="center" vertical="top"/>
    </xf>
    <xf numFmtId="0" fontId="16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top"/>
    </xf>
    <xf numFmtId="0" fontId="11" fillId="0" borderId="4" xfId="0" applyFont="1" applyBorder="1" applyAlignment="1">
      <alignment horizontal="center"/>
    </xf>
    <xf numFmtId="0" fontId="11" fillId="0" borderId="42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2" fillId="0" borderId="43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23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25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1" xfId="4" applyNumberFormat="1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24" xfId="4" applyNumberFormat="1" applyFont="1" applyBorder="1" applyAlignment="1">
      <alignment horizontal="center"/>
    </xf>
    <xf numFmtId="0" fontId="6" fillId="0" borderId="23" xfId="4" applyNumberFormat="1" applyFont="1" applyBorder="1" applyAlignment="1">
      <alignment horizontal="center"/>
    </xf>
    <xf numFmtId="0" fontId="6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17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20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6" fillId="0" borderId="45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0" xfId="4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/>
    </xf>
    <xf numFmtId="0" fontId="21" fillId="0" borderId="4" xfId="0" applyFont="1" applyBorder="1" applyAlignment="1">
      <alignment horizontal="center"/>
    </xf>
    <xf numFmtId="0" fontId="13" fillId="0" borderId="0" xfId="0" applyFont="1" applyAlignment="1">
      <alignment horizontal="center" vertical="top"/>
    </xf>
    <xf numFmtId="0" fontId="13" fillId="0" borderId="11" xfId="0" applyFont="1" applyBorder="1" applyAlignment="1">
      <alignment horizontal="center" vertical="top" wrapText="1"/>
    </xf>
    <xf numFmtId="0" fontId="23" fillId="0" borderId="0" xfId="4" applyFont="1" applyBorder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</cellXfs>
  <cellStyles count="5">
    <cellStyle name="Normal 2" xfId="1"/>
    <cellStyle name="Normal 3" xfId="3"/>
    <cellStyle name="Normal 4" xfId="4"/>
    <cellStyle name="Обычный" xfId="0" builtinId="0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9" t="s">
        <v>6</v>
      </c>
      <c r="B2" s="9"/>
      <c r="C2" s="9"/>
      <c r="D2" s="9"/>
      <c r="E2" s="9"/>
      <c r="F2" s="9"/>
      <c r="G2" s="9"/>
      <c r="H2" s="9"/>
      <c r="I2" s="9"/>
    </row>
    <row r="3" spans="1:9" x14ac:dyDescent="0.25">
      <c r="A3" s="10" t="s">
        <v>7</v>
      </c>
      <c r="B3" s="10"/>
      <c r="C3" s="10"/>
      <c r="D3" s="10"/>
      <c r="E3" s="10"/>
      <c r="F3" s="10"/>
      <c r="G3" s="10"/>
      <c r="H3" s="10"/>
      <c r="I3" s="10"/>
    </row>
    <row r="4" spans="1:9" ht="18.75" x14ac:dyDescent="0.3">
      <c r="D4" s="1" t="s">
        <v>8</v>
      </c>
    </row>
    <row r="5" spans="1:9" ht="18.75" x14ac:dyDescent="0.3">
      <c r="D5" s="1" t="s">
        <v>149</v>
      </c>
    </row>
    <row r="6" spans="1:9" ht="15" customHeight="1" x14ac:dyDescent="0.3">
      <c r="D6" s="1"/>
    </row>
    <row r="7" spans="1:9" ht="15" customHeight="1" x14ac:dyDescent="0.3">
      <c r="A7" s="9" t="s">
        <v>48</v>
      </c>
      <c r="B7" s="9"/>
      <c r="C7" s="9"/>
      <c r="D7" s="2"/>
      <c r="E7" s="9"/>
      <c r="F7" s="9"/>
      <c r="G7" s="9"/>
      <c r="H7" s="9"/>
      <c r="I7" s="9"/>
    </row>
    <row r="8" spans="1:9" ht="15" customHeight="1" x14ac:dyDescent="0.25">
      <c r="A8" s="14"/>
      <c r="B8" s="14"/>
      <c r="D8" s="51" t="s">
        <v>49</v>
      </c>
      <c r="E8" s="50"/>
      <c r="F8" s="50"/>
      <c r="G8" s="50"/>
      <c r="H8" s="50"/>
      <c r="I8" s="50"/>
    </row>
    <row r="9" spans="1:9" ht="9.9499999999999993" customHeight="1" x14ac:dyDescent="0.25">
      <c r="A9" s="14"/>
      <c r="B9" s="14"/>
      <c r="D9" s="15"/>
      <c r="E9" s="53"/>
      <c r="F9" s="53"/>
      <c r="G9" s="53"/>
      <c r="H9" s="53"/>
      <c r="I9" s="53"/>
    </row>
    <row r="10" spans="1:9" ht="15" customHeight="1" x14ac:dyDescent="0.3">
      <c r="B10" s="52" t="s">
        <v>50</v>
      </c>
      <c r="C10" s="57"/>
      <c r="D10" s="2"/>
      <c r="F10" s="3" t="s">
        <v>9</v>
      </c>
      <c r="G10" s="58"/>
      <c r="H10" s="59" t="s">
        <v>63</v>
      </c>
    </row>
    <row r="11" spans="1:9" ht="15" customHeight="1" x14ac:dyDescent="0.25">
      <c r="C11" s="203" t="s">
        <v>51</v>
      </c>
      <c r="D11" s="203"/>
    </row>
    <row r="12" spans="1:9" ht="9.9499999999999993" customHeight="1" x14ac:dyDescent="0.25">
      <c r="C12" s="54"/>
      <c r="D12" s="54"/>
    </row>
    <row r="13" spans="1:9" ht="20.100000000000001" customHeight="1" x14ac:dyDescent="0.25">
      <c r="A13" s="207" t="s">
        <v>52</v>
      </c>
      <c r="B13" s="208" t="s">
        <v>53</v>
      </c>
      <c r="C13" s="208" t="s">
        <v>54</v>
      </c>
      <c r="D13" s="208"/>
      <c r="E13" s="208"/>
      <c r="F13" s="208"/>
      <c r="G13" s="208"/>
      <c r="H13" s="208"/>
      <c r="I13" s="207" t="s">
        <v>152</v>
      </c>
    </row>
    <row r="14" spans="1:9" ht="45" customHeight="1" x14ac:dyDescent="0.25">
      <c r="A14" s="207"/>
      <c r="B14" s="208"/>
      <c r="C14" s="207" t="s">
        <v>0</v>
      </c>
      <c r="D14" s="55" t="s">
        <v>1</v>
      </c>
      <c r="E14" s="55" t="s">
        <v>18</v>
      </c>
      <c r="F14" s="55" t="s">
        <v>3</v>
      </c>
      <c r="G14" s="55" t="s">
        <v>151</v>
      </c>
      <c r="H14" s="209" t="s">
        <v>5</v>
      </c>
      <c r="I14" s="207"/>
    </row>
    <row r="15" spans="1:9" ht="35.1" customHeight="1" x14ac:dyDescent="0.25">
      <c r="A15" s="207"/>
      <c r="B15" s="208"/>
      <c r="C15" s="207"/>
      <c r="D15" s="55" t="s">
        <v>150</v>
      </c>
      <c r="E15" s="56" t="s">
        <v>2</v>
      </c>
      <c r="F15" s="55" t="s">
        <v>4</v>
      </c>
      <c r="G15" s="56" t="s">
        <v>2</v>
      </c>
      <c r="H15" s="210"/>
      <c r="I15" s="55" t="s">
        <v>64</v>
      </c>
    </row>
    <row r="16" spans="1:9" x14ac:dyDescent="0.25">
      <c r="A16" s="55">
        <v>1</v>
      </c>
      <c r="B16" s="56">
        <v>2</v>
      </c>
      <c r="C16" s="55">
        <v>3</v>
      </c>
      <c r="D16" s="56">
        <v>4</v>
      </c>
      <c r="E16" s="55">
        <v>5</v>
      </c>
      <c r="F16" s="56">
        <v>6</v>
      </c>
      <c r="G16" s="55">
        <v>7</v>
      </c>
      <c r="H16" s="56">
        <v>8</v>
      </c>
      <c r="I16" s="55">
        <v>9</v>
      </c>
    </row>
    <row r="19" spans="1:7" x14ac:dyDescent="0.25">
      <c r="A19" s="3" t="s">
        <v>10</v>
      </c>
      <c r="E19" s="61"/>
      <c r="F19" s="205"/>
      <c r="G19" s="205"/>
    </row>
    <row r="20" spans="1:7" ht="15" customHeight="1" x14ac:dyDescent="0.25">
      <c r="E20" s="60" t="s">
        <v>27</v>
      </c>
      <c r="F20" s="204" t="s">
        <v>28</v>
      </c>
      <c r="G20" s="204"/>
    </row>
    <row r="21" spans="1:7" ht="15" customHeight="1" x14ac:dyDescent="0.25">
      <c r="E21" s="67"/>
    </row>
    <row r="22" spans="1:7" x14ac:dyDescent="0.25">
      <c r="A22" s="3" t="s">
        <v>153</v>
      </c>
      <c r="B22" s="9"/>
      <c r="C22" s="3" t="s">
        <v>154</v>
      </c>
      <c r="E22" s="61"/>
      <c r="F22" s="205"/>
      <c r="G22" s="205"/>
    </row>
    <row r="23" spans="1:7" ht="15" customHeight="1" x14ac:dyDescent="0.25">
      <c r="B23" s="138" t="s">
        <v>155</v>
      </c>
      <c r="E23" s="60" t="s">
        <v>27</v>
      </c>
      <c r="F23" s="204" t="s">
        <v>28</v>
      </c>
      <c r="G23" s="204"/>
    </row>
    <row r="24" spans="1:7" ht="15" customHeight="1" x14ac:dyDescent="0.25">
      <c r="E24" s="67"/>
      <c r="F24" s="67"/>
      <c r="G24" s="67"/>
    </row>
    <row r="25" spans="1:7" x14ac:dyDescent="0.25">
      <c r="A25" s="3" t="s">
        <v>11</v>
      </c>
      <c r="C25" s="205"/>
      <c r="D25" s="205"/>
      <c r="E25" s="62"/>
      <c r="F25" s="206"/>
      <c r="G25" s="205"/>
    </row>
    <row r="26" spans="1:7" ht="15" customHeight="1" x14ac:dyDescent="0.25">
      <c r="C26" s="203" t="s">
        <v>62</v>
      </c>
      <c r="D26" s="203"/>
      <c r="E26" s="60" t="s">
        <v>27</v>
      </c>
      <c r="F26" s="204" t="s">
        <v>28</v>
      </c>
      <c r="G26" s="204"/>
    </row>
    <row r="27" spans="1:7" ht="15" customHeight="1" x14ac:dyDescent="0.25">
      <c r="C27" s="15"/>
      <c r="D27" s="15"/>
      <c r="E27" s="67"/>
      <c r="F27" s="67"/>
      <c r="G27" s="67"/>
    </row>
    <row r="28" spans="1:7" x14ac:dyDescent="0.25">
      <c r="A28" s="3" t="s">
        <v>12</v>
      </c>
      <c r="C28" s="205"/>
      <c r="D28" s="205"/>
      <c r="E28" s="62"/>
      <c r="F28" s="206"/>
      <c r="G28" s="205"/>
    </row>
    <row r="29" spans="1:7" x14ac:dyDescent="0.25">
      <c r="C29" s="203" t="s">
        <v>62</v>
      </c>
      <c r="D29" s="203"/>
      <c r="E29" s="60" t="s">
        <v>27</v>
      </c>
      <c r="F29" s="204" t="s">
        <v>28</v>
      </c>
      <c r="G29" s="204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1"/>
  <sheetViews>
    <sheetView tabSelected="1" view="pageBreakPreview" topLeftCell="A12" zoomScaleNormal="100" zoomScaleSheetLayoutView="100" workbookViewId="0">
      <selection activeCell="C33" sqref="C33"/>
    </sheetView>
  </sheetViews>
  <sheetFormatPr defaultRowHeight="15" x14ac:dyDescent="0.25"/>
  <cols>
    <col min="1" max="1" width="18.7109375" style="5" customWidth="1"/>
    <col min="2" max="4" width="14.5703125" style="4" customWidth="1"/>
    <col min="5" max="5" width="16.7109375" style="4" customWidth="1"/>
    <col min="6" max="6" width="19.7109375" style="4" customWidth="1"/>
    <col min="7" max="7" width="16.7109375" style="4" customWidth="1"/>
    <col min="8" max="8" width="18.7109375" style="4" customWidth="1"/>
    <col min="9" max="9" width="12.7109375" style="4" customWidth="1"/>
    <col min="10" max="12" width="16.7109375" style="4" customWidth="1"/>
    <col min="13" max="13" width="19.7109375" style="4" customWidth="1"/>
    <col min="14" max="14" width="16.7109375" style="4" customWidth="1"/>
    <col min="15" max="246" width="9.140625" style="4"/>
    <col min="247" max="247" width="16.7109375" style="4" customWidth="1"/>
    <col min="248" max="248" width="11.140625" style="4" customWidth="1"/>
    <col min="249" max="249" width="17.7109375" style="4" customWidth="1"/>
    <col min="250" max="250" width="16.85546875" style="4" customWidth="1"/>
    <col min="251" max="252" width="17.7109375" style="4" customWidth="1"/>
    <col min="253" max="502" width="9.140625" style="4"/>
    <col min="503" max="503" width="16.7109375" style="4" customWidth="1"/>
    <col min="504" max="504" width="11.140625" style="4" customWidth="1"/>
    <col min="505" max="505" width="17.7109375" style="4" customWidth="1"/>
    <col min="506" max="506" width="16.85546875" style="4" customWidth="1"/>
    <col min="507" max="508" width="17.7109375" style="4" customWidth="1"/>
    <col min="509" max="758" width="9.140625" style="4"/>
    <col min="759" max="759" width="16.7109375" style="4" customWidth="1"/>
    <col min="760" max="760" width="11.140625" style="4" customWidth="1"/>
    <col min="761" max="761" width="17.7109375" style="4" customWidth="1"/>
    <col min="762" max="762" width="16.85546875" style="4" customWidth="1"/>
    <col min="763" max="764" width="17.7109375" style="4" customWidth="1"/>
    <col min="765" max="1014" width="9.140625" style="4"/>
    <col min="1015" max="1015" width="16.7109375" style="4" customWidth="1"/>
    <col min="1016" max="1016" width="11.140625" style="4" customWidth="1"/>
    <col min="1017" max="1017" width="17.7109375" style="4" customWidth="1"/>
    <col min="1018" max="1018" width="16.85546875" style="4" customWidth="1"/>
    <col min="1019" max="1020" width="17.7109375" style="4" customWidth="1"/>
    <col min="1021" max="1270" width="9.140625" style="4"/>
    <col min="1271" max="1271" width="16.7109375" style="4" customWidth="1"/>
    <col min="1272" max="1272" width="11.140625" style="4" customWidth="1"/>
    <col min="1273" max="1273" width="17.7109375" style="4" customWidth="1"/>
    <col min="1274" max="1274" width="16.85546875" style="4" customWidth="1"/>
    <col min="1275" max="1276" width="17.7109375" style="4" customWidth="1"/>
    <col min="1277" max="1526" width="9.140625" style="4"/>
    <col min="1527" max="1527" width="16.7109375" style="4" customWidth="1"/>
    <col min="1528" max="1528" width="11.140625" style="4" customWidth="1"/>
    <col min="1529" max="1529" width="17.7109375" style="4" customWidth="1"/>
    <col min="1530" max="1530" width="16.85546875" style="4" customWidth="1"/>
    <col min="1531" max="1532" width="17.7109375" style="4" customWidth="1"/>
    <col min="1533" max="1782" width="9.140625" style="4"/>
    <col min="1783" max="1783" width="16.7109375" style="4" customWidth="1"/>
    <col min="1784" max="1784" width="11.140625" style="4" customWidth="1"/>
    <col min="1785" max="1785" width="17.7109375" style="4" customWidth="1"/>
    <col min="1786" max="1786" width="16.85546875" style="4" customWidth="1"/>
    <col min="1787" max="1788" width="17.7109375" style="4" customWidth="1"/>
    <col min="1789" max="2038" width="9.140625" style="4"/>
    <col min="2039" max="2039" width="16.7109375" style="4" customWidth="1"/>
    <col min="2040" max="2040" width="11.140625" style="4" customWidth="1"/>
    <col min="2041" max="2041" width="17.7109375" style="4" customWidth="1"/>
    <col min="2042" max="2042" width="16.85546875" style="4" customWidth="1"/>
    <col min="2043" max="2044" width="17.7109375" style="4" customWidth="1"/>
    <col min="2045" max="2294" width="9.140625" style="4"/>
    <col min="2295" max="2295" width="16.7109375" style="4" customWidth="1"/>
    <col min="2296" max="2296" width="11.140625" style="4" customWidth="1"/>
    <col min="2297" max="2297" width="17.7109375" style="4" customWidth="1"/>
    <col min="2298" max="2298" width="16.85546875" style="4" customWidth="1"/>
    <col min="2299" max="2300" width="17.7109375" style="4" customWidth="1"/>
    <col min="2301" max="2550" width="9.140625" style="4"/>
    <col min="2551" max="2551" width="16.7109375" style="4" customWidth="1"/>
    <col min="2552" max="2552" width="11.140625" style="4" customWidth="1"/>
    <col min="2553" max="2553" width="17.7109375" style="4" customWidth="1"/>
    <col min="2554" max="2554" width="16.85546875" style="4" customWidth="1"/>
    <col min="2555" max="2556" width="17.7109375" style="4" customWidth="1"/>
    <col min="2557" max="2806" width="9.140625" style="4"/>
    <col min="2807" max="2807" width="16.7109375" style="4" customWidth="1"/>
    <col min="2808" max="2808" width="11.140625" style="4" customWidth="1"/>
    <col min="2809" max="2809" width="17.7109375" style="4" customWidth="1"/>
    <col min="2810" max="2810" width="16.85546875" style="4" customWidth="1"/>
    <col min="2811" max="2812" width="17.7109375" style="4" customWidth="1"/>
    <col min="2813" max="3062" width="9.140625" style="4"/>
    <col min="3063" max="3063" width="16.7109375" style="4" customWidth="1"/>
    <col min="3064" max="3064" width="11.140625" style="4" customWidth="1"/>
    <col min="3065" max="3065" width="17.7109375" style="4" customWidth="1"/>
    <col min="3066" max="3066" width="16.85546875" style="4" customWidth="1"/>
    <col min="3067" max="3068" width="17.7109375" style="4" customWidth="1"/>
    <col min="3069" max="3318" width="9.140625" style="4"/>
    <col min="3319" max="3319" width="16.7109375" style="4" customWidth="1"/>
    <col min="3320" max="3320" width="11.140625" style="4" customWidth="1"/>
    <col min="3321" max="3321" width="17.7109375" style="4" customWidth="1"/>
    <col min="3322" max="3322" width="16.85546875" style="4" customWidth="1"/>
    <col min="3323" max="3324" width="17.7109375" style="4" customWidth="1"/>
    <col min="3325" max="3574" width="9.140625" style="4"/>
    <col min="3575" max="3575" width="16.7109375" style="4" customWidth="1"/>
    <col min="3576" max="3576" width="11.140625" style="4" customWidth="1"/>
    <col min="3577" max="3577" width="17.7109375" style="4" customWidth="1"/>
    <col min="3578" max="3578" width="16.85546875" style="4" customWidth="1"/>
    <col min="3579" max="3580" width="17.7109375" style="4" customWidth="1"/>
    <col min="3581" max="3830" width="9.140625" style="4"/>
    <col min="3831" max="3831" width="16.7109375" style="4" customWidth="1"/>
    <col min="3832" max="3832" width="11.140625" style="4" customWidth="1"/>
    <col min="3833" max="3833" width="17.7109375" style="4" customWidth="1"/>
    <col min="3834" max="3834" width="16.85546875" style="4" customWidth="1"/>
    <col min="3835" max="3836" width="17.7109375" style="4" customWidth="1"/>
    <col min="3837" max="4086" width="9.140625" style="4"/>
    <col min="4087" max="4087" width="16.7109375" style="4" customWidth="1"/>
    <col min="4088" max="4088" width="11.140625" style="4" customWidth="1"/>
    <col min="4089" max="4089" width="17.7109375" style="4" customWidth="1"/>
    <col min="4090" max="4090" width="16.85546875" style="4" customWidth="1"/>
    <col min="4091" max="4092" width="17.7109375" style="4" customWidth="1"/>
    <col min="4093" max="4342" width="9.140625" style="4"/>
    <col min="4343" max="4343" width="16.7109375" style="4" customWidth="1"/>
    <col min="4344" max="4344" width="11.140625" style="4" customWidth="1"/>
    <col min="4345" max="4345" width="17.7109375" style="4" customWidth="1"/>
    <col min="4346" max="4346" width="16.85546875" style="4" customWidth="1"/>
    <col min="4347" max="4348" width="17.7109375" style="4" customWidth="1"/>
    <col min="4349" max="4598" width="9.140625" style="4"/>
    <col min="4599" max="4599" width="16.7109375" style="4" customWidth="1"/>
    <col min="4600" max="4600" width="11.140625" style="4" customWidth="1"/>
    <col min="4601" max="4601" width="17.7109375" style="4" customWidth="1"/>
    <col min="4602" max="4602" width="16.85546875" style="4" customWidth="1"/>
    <col min="4603" max="4604" width="17.7109375" style="4" customWidth="1"/>
    <col min="4605" max="4854" width="9.140625" style="4"/>
    <col min="4855" max="4855" width="16.7109375" style="4" customWidth="1"/>
    <col min="4856" max="4856" width="11.140625" style="4" customWidth="1"/>
    <col min="4857" max="4857" width="17.7109375" style="4" customWidth="1"/>
    <col min="4858" max="4858" width="16.85546875" style="4" customWidth="1"/>
    <col min="4859" max="4860" width="17.7109375" style="4" customWidth="1"/>
    <col min="4861" max="5110" width="9.140625" style="4"/>
    <col min="5111" max="5111" width="16.7109375" style="4" customWidth="1"/>
    <col min="5112" max="5112" width="11.140625" style="4" customWidth="1"/>
    <col min="5113" max="5113" width="17.7109375" style="4" customWidth="1"/>
    <col min="5114" max="5114" width="16.85546875" style="4" customWidth="1"/>
    <col min="5115" max="5116" width="17.7109375" style="4" customWidth="1"/>
    <col min="5117" max="5366" width="9.140625" style="4"/>
    <col min="5367" max="5367" width="16.7109375" style="4" customWidth="1"/>
    <col min="5368" max="5368" width="11.140625" style="4" customWidth="1"/>
    <col min="5369" max="5369" width="17.7109375" style="4" customWidth="1"/>
    <col min="5370" max="5370" width="16.85546875" style="4" customWidth="1"/>
    <col min="5371" max="5372" width="17.7109375" style="4" customWidth="1"/>
    <col min="5373" max="5622" width="9.140625" style="4"/>
    <col min="5623" max="5623" width="16.7109375" style="4" customWidth="1"/>
    <col min="5624" max="5624" width="11.140625" style="4" customWidth="1"/>
    <col min="5625" max="5625" width="17.7109375" style="4" customWidth="1"/>
    <col min="5626" max="5626" width="16.85546875" style="4" customWidth="1"/>
    <col min="5627" max="5628" width="17.7109375" style="4" customWidth="1"/>
    <col min="5629" max="5878" width="9.140625" style="4"/>
    <col min="5879" max="5879" width="16.7109375" style="4" customWidth="1"/>
    <col min="5880" max="5880" width="11.140625" style="4" customWidth="1"/>
    <col min="5881" max="5881" width="17.7109375" style="4" customWidth="1"/>
    <col min="5882" max="5882" width="16.85546875" style="4" customWidth="1"/>
    <col min="5883" max="5884" width="17.7109375" style="4" customWidth="1"/>
    <col min="5885" max="6134" width="9.140625" style="4"/>
    <col min="6135" max="6135" width="16.7109375" style="4" customWidth="1"/>
    <col min="6136" max="6136" width="11.140625" style="4" customWidth="1"/>
    <col min="6137" max="6137" width="17.7109375" style="4" customWidth="1"/>
    <col min="6138" max="6138" width="16.85546875" style="4" customWidth="1"/>
    <col min="6139" max="6140" width="17.7109375" style="4" customWidth="1"/>
    <col min="6141" max="6390" width="9.140625" style="4"/>
    <col min="6391" max="6391" width="16.7109375" style="4" customWidth="1"/>
    <col min="6392" max="6392" width="11.140625" style="4" customWidth="1"/>
    <col min="6393" max="6393" width="17.7109375" style="4" customWidth="1"/>
    <col min="6394" max="6394" width="16.85546875" style="4" customWidth="1"/>
    <col min="6395" max="6396" width="17.7109375" style="4" customWidth="1"/>
    <col min="6397" max="6646" width="9.140625" style="4"/>
    <col min="6647" max="6647" width="16.7109375" style="4" customWidth="1"/>
    <col min="6648" max="6648" width="11.140625" style="4" customWidth="1"/>
    <col min="6649" max="6649" width="17.7109375" style="4" customWidth="1"/>
    <col min="6650" max="6650" width="16.85546875" style="4" customWidth="1"/>
    <col min="6651" max="6652" width="17.7109375" style="4" customWidth="1"/>
    <col min="6653" max="6902" width="9.140625" style="4"/>
    <col min="6903" max="6903" width="16.7109375" style="4" customWidth="1"/>
    <col min="6904" max="6904" width="11.140625" style="4" customWidth="1"/>
    <col min="6905" max="6905" width="17.7109375" style="4" customWidth="1"/>
    <col min="6906" max="6906" width="16.85546875" style="4" customWidth="1"/>
    <col min="6907" max="6908" width="17.7109375" style="4" customWidth="1"/>
    <col min="6909" max="7158" width="9.140625" style="4"/>
    <col min="7159" max="7159" width="16.7109375" style="4" customWidth="1"/>
    <col min="7160" max="7160" width="11.140625" style="4" customWidth="1"/>
    <col min="7161" max="7161" width="17.7109375" style="4" customWidth="1"/>
    <col min="7162" max="7162" width="16.85546875" style="4" customWidth="1"/>
    <col min="7163" max="7164" width="17.7109375" style="4" customWidth="1"/>
    <col min="7165" max="7414" width="9.140625" style="4"/>
    <col min="7415" max="7415" width="16.7109375" style="4" customWidth="1"/>
    <col min="7416" max="7416" width="11.140625" style="4" customWidth="1"/>
    <col min="7417" max="7417" width="17.7109375" style="4" customWidth="1"/>
    <col min="7418" max="7418" width="16.85546875" style="4" customWidth="1"/>
    <col min="7419" max="7420" width="17.7109375" style="4" customWidth="1"/>
    <col min="7421" max="7670" width="9.140625" style="4"/>
    <col min="7671" max="7671" width="16.7109375" style="4" customWidth="1"/>
    <col min="7672" max="7672" width="11.140625" style="4" customWidth="1"/>
    <col min="7673" max="7673" width="17.7109375" style="4" customWidth="1"/>
    <col min="7674" max="7674" width="16.85546875" style="4" customWidth="1"/>
    <col min="7675" max="7676" width="17.7109375" style="4" customWidth="1"/>
    <col min="7677" max="7926" width="9.140625" style="4"/>
    <col min="7927" max="7927" width="16.7109375" style="4" customWidth="1"/>
    <col min="7928" max="7928" width="11.140625" style="4" customWidth="1"/>
    <col min="7929" max="7929" width="17.7109375" style="4" customWidth="1"/>
    <col min="7930" max="7930" width="16.85546875" style="4" customWidth="1"/>
    <col min="7931" max="7932" width="17.7109375" style="4" customWidth="1"/>
    <col min="7933" max="8182" width="9.140625" style="4"/>
    <col min="8183" max="8183" width="16.7109375" style="4" customWidth="1"/>
    <col min="8184" max="8184" width="11.140625" style="4" customWidth="1"/>
    <col min="8185" max="8185" width="17.7109375" style="4" customWidth="1"/>
    <col min="8186" max="8186" width="16.85546875" style="4" customWidth="1"/>
    <col min="8187" max="8188" width="17.7109375" style="4" customWidth="1"/>
    <col min="8189" max="8438" width="9.140625" style="4"/>
    <col min="8439" max="8439" width="16.7109375" style="4" customWidth="1"/>
    <col min="8440" max="8440" width="11.140625" style="4" customWidth="1"/>
    <col min="8441" max="8441" width="17.7109375" style="4" customWidth="1"/>
    <col min="8442" max="8442" width="16.85546875" style="4" customWidth="1"/>
    <col min="8443" max="8444" width="17.7109375" style="4" customWidth="1"/>
    <col min="8445" max="8694" width="9.140625" style="4"/>
    <col min="8695" max="8695" width="16.7109375" style="4" customWidth="1"/>
    <col min="8696" max="8696" width="11.140625" style="4" customWidth="1"/>
    <col min="8697" max="8697" width="17.7109375" style="4" customWidth="1"/>
    <col min="8698" max="8698" width="16.85546875" style="4" customWidth="1"/>
    <col min="8699" max="8700" width="17.7109375" style="4" customWidth="1"/>
    <col min="8701" max="8950" width="9.140625" style="4"/>
    <col min="8951" max="8951" width="16.7109375" style="4" customWidth="1"/>
    <col min="8952" max="8952" width="11.140625" style="4" customWidth="1"/>
    <col min="8953" max="8953" width="17.7109375" style="4" customWidth="1"/>
    <col min="8954" max="8954" width="16.85546875" style="4" customWidth="1"/>
    <col min="8955" max="8956" width="17.7109375" style="4" customWidth="1"/>
    <col min="8957" max="9206" width="9.140625" style="4"/>
    <col min="9207" max="9207" width="16.7109375" style="4" customWidth="1"/>
    <col min="9208" max="9208" width="11.140625" style="4" customWidth="1"/>
    <col min="9209" max="9209" width="17.7109375" style="4" customWidth="1"/>
    <col min="9210" max="9210" width="16.85546875" style="4" customWidth="1"/>
    <col min="9211" max="9212" width="17.7109375" style="4" customWidth="1"/>
    <col min="9213" max="9462" width="9.140625" style="4"/>
    <col min="9463" max="9463" width="16.7109375" style="4" customWidth="1"/>
    <col min="9464" max="9464" width="11.140625" style="4" customWidth="1"/>
    <col min="9465" max="9465" width="17.7109375" style="4" customWidth="1"/>
    <col min="9466" max="9466" width="16.85546875" style="4" customWidth="1"/>
    <col min="9467" max="9468" width="17.7109375" style="4" customWidth="1"/>
    <col min="9469" max="9718" width="9.140625" style="4"/>
    <col min="9719" max="9719" width="16.7109375" style="4" customWidth="1"/>
    <col min="9720" max="9720" width="11.140625" style="4" customWidth="1"/>
    <col min="9721" max="9721" width="17.7109375" style="4" customWidth="1"/>
    <col min="9722" max="9722" width="16.85546875" style="4" customWidth="1"/>
    <col min="9723" max="9724" width="17.7109375" style="4" customWidth="1"/>
    <col min="9725" max="9974" width="9.140625" style="4"/>
    <col min="9975" max="9975" width="16.7109375" style="4" customWidth="1"/>
    <col min="9976" max="9976" width="11.140625" style="4" customWidth="1"/>
    <col min="9977" max="9977" width="17.7109375" style="4" customWidth="1"/>
    <col min="9978" max="9978" width="16.85546875" style="4" customWidth="1"/>
    <col min="9979" max="9980" width="17.7109375" style="4" customWidth="1"/>
    <col min="9981" max="10230" width="9.140625" style="4"/>
    <col min="10231" max="10231" width="16.7109375" style="4" customWidth="1"/>
    <col min="10232" max="10232" width="11.140625" style="4" customWidth="1"/>
    <col min="10233" max="10233" width="17.7109375" style="4" customWidth="1"/>
    <col min="10234" max="10234" width="16.85546875" style="4" customWidth="1"/>
    <col min="10235" max="10236" width="17.7109375" style="4" customWidth="1"/>
    <col min="10237" max="10486" width="9.140625" style="4"/>
    <col min="10487" max="10487" width="16.7109375" style="4" customWidth="1"/>
    <col min="10488" max="10488" width="11.140625" style="4" customWidth="1"/>
    <col min="10489" max="10489" width="17.7109375" style="4" customWidth="1"/>
    <col min="10490" max="10490" width="16.85546875" style="4" customWidth="1"/>
    <col min="10491" max="10492" width="17.7109375" style="4" customWidth="1"/>
    <col min="10493" max="10742" width="9.140625" style="4"/>
    <col min="10743" max="10743" width="16.7109375" style="4" customWidth="1"/>
    <col min="10744" max="10744" width="11.140625" style="4" customWidth="1"/>
    <col min="10745" max="10745" width="17.7109375" style="4" customWidth="1"/>
    <col min="10746" max="10746" width="16.85546875" style="4" customWidth="1"/>
    <col min="10747" max="10748" width="17.7109375" style="4" customWidth="1"/>
    <col min="10749" max="10998" width="9.140625" style="4"/>
    <col min="10999" max="10999" width="16.7109375" style="4" customWidth="1"/>
    <col min="11000" max="11000" width="11.140625" style="4" customWidth="1"/>
    <col min="11001" max="11001" width="17.7109375" style="4" customWidth="1"/>
    <col min="11002" max="11002" width="16.85546875" style="4" customWidth="1"/>
    <col min="11003" max="11004" width="17.7109375" style="4" customWidth="1"/>
    <col min="11005" max="11254" width="9.140625" style="4"/>
    <col min="11255" max="11255" width="16.7109375" style="4" customWidth="1"/>
    <col min="11256" max="11256" width="11.140625" style="4" customWidth="1"/>
    <col min="11257" max="11257" width="17.7109375" style="4" customWidth="1"/>
    <col min="11258" max="11258" width="16.85546875" style="4" customWidth="1"/>
    <col min="11259" max="11260" width="17.7109375" style="4" customWidth="1"/>
    <col min="11261" max="11510" width="9.140625" style="4"/>
    <col min="11511" max="11511" width="16.7109375" style="4" customWidth="1"/>
    <col min="11512" max="11512" width="11.140625" style="4" customWidth="1"/>
    <col min="11513" max="11513" width="17.7109375" style="4" customWidth="1"/>
    <col min="11514" max="11514" width="16.85546875" style="4" customWidth="1"/>
    <col min="11515" max="11516" width="17.7109375" style="4" customWidth="1"/>
    <col min="11517" max="11766" width="9.140625" style="4"/>
    <col min="11767" max="11767" width="16.7109375" style="4" customWidth="1"/>
    <col min="11768" max="11768" width="11.140625" style="4" customWidth="1"/>
    <col min="11769" max="11769" width="17.7109375" style="4" customWidth="1"/>
    <col min="11770" max="11770" width="16.85546875" style="4" customWidth="1"/>
    <col min="11771" max="11772" width="17.7109375" style="4" customWidth="1"/>
    <col min="11773" max="12022" width="9.140625" style="4"/>
    <col min="12023" max="12023" width="16.7109375" style="4" customWidth="1"/>
    <col min="12024" max="12024" width="11.140625" style="4" customWidth="1"/>
    <col min="12025" max="12025" width="17.7109375" style="4" customWidth="1"/>
    <col min="12026" max="12026" width="16.85546875" style="4" customWidth="1"/>
    <col min="12027" max="12028" width="17.7109375" style="4" customWidth="1"/>
    <col min="12029" max="12278" width="9.140625" style="4"/>
    <col min="12279" max="12279" width="16.7109375" style="4" customWidth="1"/>
    <col min="12280" max="12280" width="11.140625" style="4" customWidth="1"/>
    <col min="12281" max="12281" width="17.7109375" style="4" customWidth="1"/>
    <col min="12282" max="12282" width="16.85546875" style="4" customWidth="1"/>
    <col min="12283" max="12284" width="17.7109375" style="4" customWidth="1"/>
    <col min="12285" max="12534" width="9.140625" style="4"/>
    <col min="12535" max="12535" width="16.7109375" style="4" customWidth="1"/>
    <col min="12536" max="12536" width="11.140625" style="4" customWidth="1"/>
    <col min="12537" max="12537" width="17.7109375" style="4" customWidth="1"/>
    <col min="12538" max="12538" width="16.85546875" style="4" customWidth="1"/>
    <col min="12539" max="12540" width="17.7109375" style="4" customWidth="1"/>
    <col min="12541" max="12790" width="9.140625" style="4"/>
    <col min="12791" max="12791" width="16.7109375" style="4" customWidth="1"/>
    <col min="12792" max="12792" width="11.140625" style="4" customWidth="1"/>
    <col min="12793" max="12793" width="17.7109375" style="4" customWidth="1"/>
    <col min="12794" max="12794" width="16.85546875" style="4" customWidth="1"/>
    <col min="12795" max="12796" width="17.7109375" style="4" customWidth="1"/>
    <col min="12797" max="13046" width="9.140625" style="4"/>
    <col min="13047" max="13047" width="16.7109375" style="4" customWidth="1"/>
    <col min="13048" max="13048" width="11.140625" style="4" customWidth="1"/>
    <col min="13049" max="13049" width="17.7109375" style="4" customWidth="1"/>
    <col min="13050" max="13050" width="16.85546875" style="4" customWidth="1"/>
    <col min="13051" max="13052" width="17.7109375" style="4" customWidth="1"/>
    <col min="13053" max="13302" width="9.140625" style="4"/>
    <col min="13303" max="13303" width="16.7109375" style="4" customWidth="1"/>
    <col min="13304" max="13304" width="11.140625" style="4" customWidth="1"/>
    <col min="13305" max="13305" width="17.7109375" style="4" customWidth="1"/>
    <col min="13306" max="13306" width="16.85546875" style="4" customWidth="1"/>
    <col min="13307" max="13308" width="17.7109375" style="4" customWidth="1"/>
    <col min="13309" max="13558" width="9.140625" style="4"/>
    <col min="13559" max="13559" width="16.7109375" style="4" customWidth="1"/>
    <col min="13560" max="13560" width="11.140625" style="4" customWidth="1"/>
    <col min="13561" max="13561" width="17.7109375" style="4" customWidth="1"/>
    <col min="13562" max="13562" width="16.85546875" style="4" customWidth="1"/>
    <col min="13563" max="13564" width="17.7109375" style="4" customWidth="1"/>
    <col min="13565" max="13814" width="9.140625" style="4"/>
    <col min="13815" max="13815" width="16.7109375" style="4" customWidth="1"/>
    <col min="13816" max="13816" width="11.140625" style="4" customWidth="1"/>
    <col min="13817" max="13817" width="17.7109375" style="4" customWidth="1"/>
    <col min="13818" max="13818" width="16.85546875" style="4" customWidth="1"/>
    <col min="13819" max="13820" width="17.7109375" style="4" customWidth="1"/>
    <col min="13821" max="14070" width="9.140625" style="4"/>
    <col min="14071" max="14071" width="16.7109375" style="4" customWidth="1"/>
    <col min="14072" max="14072" width="11.140625" style="4" customWidth="1"/>
    <col min="14073" max="14073" width="17.7109375" style="4" customWidth="1"/>
    <col min="14074" max="14074" width="16.85546875" style="4" customWidth="1"/>
    <col min="14075" max="14076" width="17.7109375" style="4" customWidth="1"/>
    <col min="14077" max="14326" width="9.140625" style="4"/>
    <col min="14327" max="14327" width="16.7109375" style="4" customWidth="1"/>
    <col min="14328" max="14328" width="11.140625" style="4" customWidth="1"/>
    <col min="14329" max="14329" width="17.7109375" style="4" customWidth="1"/>
    <col min="14330" max="14330" width="16.85546875" style="4" customWidth="1"/>
    <col min="14331" max="14332" width="17.7109375" style="4" customWidth="1"/>
    <col min="14333" max="14582" width="9.140625" style="4"/>
    <col min="14583" max="14583" width="16.7109375" style="4" customWidth="1"/>
    <col min="14584" max="14584" width="11.140625" style="4" customWidth="1"/>
    <col min="14585" max="14585" width="17.7109375" style="4" customWidth="1"/>
    <col min="14586" max="14586" width="16.85546875" style="4" customWidth="1"/>
    <col min="14587" max="14588" width="17.7109375" style="4" customWidth="1"/>
    <col min="14589" max="14838" width="9.140625" style="4"/>
    <col min="14839" max="14839" width="16.7109375" style="4" customWidth="1"/>
    <col min="14840" max="14840" width="11.140625" style="4" customWidth="1"/>
    <col min="14841" max="14841" width="17.7109375" style="4" customWidth="1"/>
    <col min="14842" max="14842" width="16.85546875" style="4" customWidth="1"/>
    <col min="14843" max="14844" width="17.7109375" style="4" customWidth="1"/>
    <col min="14845" max="15094" width="9.140625" style="4"/>
    <col min="15095" max="15095" width="16.7109375" style="4" customWidth="1"/>
    <col min="15096" max="15096" width="11.140625" style="4" customWidth="1"/>
    <col min="15097" max="15097" width="17.7109375" style="4" customWidth="1"/>
    <col min="15098" max="15098" width="16.85546875" style="4" customWidth="1"/>
    <col min="15099" max="15100" width="17.7109375" style="4" customWidth="1"/>
    <col min="15101" max="15350" width="9.140625" style="4"/>
    <col min="15351" max="15351" width="16.7109375" style="4" customWidth="1"/>
    <col min="15352" max="15352" width="11.140625" style="4" customWidth="1"/>
    <col min="15353" max="15353" width="17.7109375" style="4" customWidth="1"/>
    <col min="15354" max="15354" width="16.85546875" style="4" customWidth="1"/>
    <col min="15355" max="15356" width="17.7109375" style="4" customWidth="1"/>
    <col min="15357" max="15606" width="9.140625" style="4"/>
    <col min="15607" max="15607" width="16.7109375" style="4" customWidth="1"/>
    <col min="15608" max="15608" width="11.140625" style="4" customWidth="1"/>
    <col min="15609" max="15609" width="17.7109375" style="4" customWidth="1"/>
    <col min="15610" max="15610" width="16.85546875" style="4" customWidth="1"/>
    <col min="15611" max="15612" width="17.7109375" style="4" customWidth="1"/>
    <col min="15613" max="15862" width="9.140625" style="4"/>
    <col min="15863" max="15863" width="16.7109375" style="4" customWidth="1"/>
    <col min="15864" max="15864" width="11.140625" style="4" customWidth="1"/>
    <col min="15865" max="15865" width="17.7109375" style="4" customWidth="1"/>
    <col min="15866" max="15866" width="16.85546875" style="4" customWidth="1"/>
    <col min="15867" max="15868" width="17.7109375" style="4" customWidth="1"/>
    <col min="15869" max="16118" width="9.140625" style="4"/>
    <col min="16119" max="16119" width="16.7109375" style="4" customWidth="1"/>
    <col min="16120" max="16120" width="11.140625" style="4" customWidth="1"/>
    <col min="16121" max="16121" width="17.7109375" style="4" customWidth="1"/>
    <col min="16122" max="16122" width="16.85546875" style="4" customWidth="1"/>
    <col min="16123" max="16124" width="17.7109375" style="4" customWidth="1"/>
    <col min="16125" max="16384" width="9.140625" style="4"/>
  </cols>
  <sheetData>
    <row r="1" spans="1:14" hidden="1" x14ac:dyDescent="0.25"/>
    <row r="2" spans="1:14" ht="23.25" customHeight="1" x14ac:dyDescent="0.25">
      <c r="A2" s="211" t="s">
        <v>212</v>
      </c>
      <c r="B2" s="211"/>
      <c r="C2" s="211"/>
      <c r="D2" s="211"/>
      <c r="E2" s="211"/>
      <c r="F2" s="211"/>
      <c r="G2" s="211"/>
      <c r="H2" s="5"/>
    </row>
    <row r="3" spans="1:14" ht="51" customHeight="1" x14ac:dyDescent="0.25">
      <c r="A3" s="236" t="s">
        <v>211</v>
      </c>
      <c r="B3" s="236"/>
      <c r="C3" s="236"/>
      <c r="D3" s="236"/>
      <c r="E3" s="236"/>
      <c r="F3" s="236"/>
      <c r="G3" s="236"/>
      <c r="H3" s="211" t="s">
        <v>212</v>
      </c>
      <c r="I3" s="211"/>
      <c r="J3" s="211"/>
      <c r="K3" s="211"/>
      <c r="L3" s="211"/>
      <c r="M3" s="211"/>
      <c r="N3" s="211"/>
    </row>
    <row r="4" spans="1:14" ht="18.75" customHeight="1" x14ac:dyDescent="0.25">
      <c r="A4" s="150"/>
      <c r="B4" s="151"/>
      <c r="C4" s="151"/>
      <c r="D4" s="151"/>
      <c r="E4" s="151"/>
      <c r="F4" s="151"/>
      <c r="G4" s="151"/>
      <c r="H4" s="236" t="s">
        <v>211</v>
      </c>
      <c r="I4" s="236"/>
      <c r="J4" s="236"/>
      <c r="K4" s="236"/>
      <c r="L4" s="236"/>
      <c r="M4" s="236"/>
      <c r="N4" s="236"/>
    </row>
    <row r="5" spans="1:14" ht="15.75" x14ac:dyDescent="0.25">
      <c r="A5" s="182" t="s">
        <v>19</v>
      </c>
      <c r="B5" s="183"/>
      <c r="C5" s="183"/>
      <c r="D5" s="183"/>
      <c r="E5" s="183"/>
      <c r="F5" s="184"/>
      <c r="G5" s="185" t="s">
        <v>186</v>
      </c>
      <c r="H5" s="150"/>
      <c r="I5" s="151"/>
      <c r="J5" s="151"/>
      <c r="K5" s="151"/>
      <c r="L5" s="151"/>
      <c r="M5" s="151"/>
      <c r="N5" s="151"/>
    </row>
    <row r="6" spans="1:14" ht="15.75" x14ac:dyDescent="0.25">
      <c r="A6" s="186" t="s">
        <v>17</v>
      </c>
      <c r="B6" s="187"/>
      <c r="C6" s="187"/>
      <c r="D6" s="187"/>
      <c r="E6" s="187"/>
      <c r="F6" s="185"/>
      <c r="G6" s="191" t="s">
        <v>203</v>
      </c>
      <c r="H6" s="152" t="s">
        <v>19</v>
      </c>
      <c r="I6" s="153"/>
      <c r="J6" s="153"/>
      <c r="K6" s="153"/>
      <c r="L6" s="153"/>
      <c r="M6" s="154"/>
      <c r="N6" s="155" t="s">
        <v>186</v>
      </c>
    </row>
    <row r="7" spans="1:14" ht="15.75" x14ac:dyDescent="0.25">
      <c r="A7" s="186" t="s">
        <v>124</v>
      </c>
      <c r="B7" s="187"/>
      <c r="C7" s="187"/>
      <c r="D7" s="187"/>
      <c r="E7" s="187"/>
      <c r="F7" s="185"/>
      <c r="G7" s="185">
        <v>3.5</v>
      </c>
      <c r="H7" s="156" t="s">
        <v>17</v>
      </c>
      <c r="I7" s="157"/>
      <c r="J7" s="157"/>
      <c r="K7" s="157"/>
      <c r="L7" s="157"/>
      <c r="M7" s="155"/>
      <c r="N7" s="155" t="s">
        <v>186</v>
      </c>
    </row>
    <row r="8" spans="1:14" ht="15.75" x14ac:dyDescent="0.25">
      <c r="A8" s="188" t="s">
        <v>215</v>
      </c>
      <c r="B8" s="189"/>
      <c r="C8" s="189"/>
      <c r="D8" s="189"/>
      <c r="E8" s="189"/>
      <c r="F8" s="190"/>
      <c r="G8" s="191" t="s">
        <v>206</v>
      </c>
      <c r="H8" s="156" t="s">
        <v>124</v>
      </c>
      <c r="I8" s="157"/>
      <c r="J8" s="157"/>
      <c r="K8" s="157"/>
      <c r="L8" s="157"/>
      <c r="M8" s="155"/>
      <c r="N8" s="155">
        <v>3.5</v>
      </c>
    </row>
    <row r="9" spans="1:14" ht="15.75" x14ac:dyDescent="0.25">
      <c r="A9" s="193"/>
      <c r="B9" s="194"/>
      <c r="C9" s="194"/>
      <c r="D9" s="194"/>
      <c r="E9" s="194"/>
      <c r="F9" s="194"/>
      <c r="G9" s="195"/>
      <c r="H9" s="158" t="s">
        <v>17</v>
      </c>
      <c r="I9" s="159"/>
      <c r="J9" s="159"/>
      <c r="K9" s="159"/>
      <c r="L9" s="159"/>
      <c r="M9" s="160"/>
      <c r="N9" s="161" t="s">
        <v>206</v>
      </c>
    </row>
    <row r="10" spans="1:14" ht="15.75" x14ac:dyDescent="0.25">
      <c r="A10" s="192" t="s">
        <v>207</v>
      </c>
      <c r="B10" s="187"/>
      <c r="C10" s="187"/>
      <c r="D10" s="187"/>
      <c r="E10" s="187"/>
      <c r="F10" s="185"/>
      <c r="G10" s="202">
        <v>341.678</v>
      </c>
      <c r="H10" s="150"/>
      <c r="I10" s="151"/>
      <c r="J10" s="151"/>
      <c r="K10" s="151"/>
      <c r="L10" s="151"/>
      <c r="M10" s="151"/>
      <c r="N10" s="151"/>
    </row>
    <row r="11" spans="1:14" ht="0.95" customHeight="1" x14ac:dyDescent="0.25">
      <c r="A11" s="166"/>
      <c r="B11" s="167"/>
      <c r="C11" s="159"/>
      <c r="D11" s="159"/>
      <c r="E11" s="159"/>
      <c r="F11" s="160"/>
      <c r="G11" s="214"/>
      <c r="H11" s="162" t="s">
        <v>207</v>
      </c>
      <c r="I11" s="163"/>
      <c r="J11" s="163"/>
      <c r="K11" s="163"/>
      <c r="L11" s="163"/>
      <c r="M11" s="164"/>
      <c r="N11" s="165">
        <v>341.678</v>
      </c>
    </row>
    <row r="12" spans="1:14" x14ac:dyDescent="0.25">
      <c r="A12" s="168"/>
      <c r="B12" s="168"/>
      <c r="C12" s="169"/>
      <c r="D12" s="169"/>
      <c r="E12" s="169"/>
      <c r="F12" s="169"/>
      <c r="G12" s="169"/>
      <c r="H12" s="166"/>
      <c r="I12" s="167"/>
      <c r="J12" s="159"/>
      <c r="K12" s="159"/>
      <c r="L12" s="159"/>
      <c r="M12" s="160"/>
      <c r="N12" s="178"/>
    </row>
    <row r="13" spans="1:14" x14ac:dyDescent="0.25">
      <c r="A13" s="150" t="s">
        <v>123</v>
      </c>
      <c r="B13" s="150"/>
      <c r="C13" s="151"/>
      <c r="D13" s="151"/>
      <c r="E13" s="151"/>
      <c r="F13" s="170"/>
      <c r="G13" s="170"/>
      <c r="H13" s="168"/>
      <c r="I13" s="168"/>
      <c r="J13" s="169"/>
      <c r="K13" s="169"/>
      <c r="L13" s="169"/>
      <c r="M13" s="169"/>
      <c r="N13" s="169"/>
    </row>
    <row r="14" spans="1:14" ht="15.75" x14ac:dyDescent="0.25">
      <c r="A14" s="218" t="s">
        <v>188</v>
      </c>
      <c r="B14" s="215" t="s">
        <v>189</v>
      </c>
      <c r="C14" s="216"/>
      <c r="D14" s="217"/>
      <c r="E14" s="217"/>
      <c r="F14" s="217"/>
      <c r="G14" s="217"/>
      <c r="H14" s="173" t="s">
        <v>123</v>
      </c>
      <c r="I14" s="150"/>
      <c r="J14" s="151"/>
      <c r="K14" s="151"/>
      <c r="L14" s="151"/>
      <c r="M14" s="170"/>
      <c r="N14" s="170"/>
    </row>
    <row r="15" spans="1:14" ht="30" customHeight="1" x14ac:dyDescent="0.25">
      <c r="A15" s="219"/>
      <c r="B15" s="215" t="s">
        <v>192</v>
      </c>
      <c r="C15" s="216"/>
      <c r="D15" s="217"/>
      <c r="E15" s="217"/>
      <c r="F15" s="217"/>
      <c r="G15" s="217"/>
      <c r="H15" s="237" t="s">
        <v>188</v>
      </c>
      <c r="I15" s="238" t="s">
        <v>189</v>
      </c>
      <c r="J15" s="238"/>
      <c r="K15" s="238" t="s">
        <v>190</v>
      </c>
      <c r="L15" s="238"/>
      <c r="M15" s="238" t="s">
        <v>191</v>
      </c>
      <c r="N15" s="238"/>
    </row>
    <row r="16" spans="1:14" ht="15" customHeight="1" x14ac:dyDescent="0.25">
      <c r="A16" s="196" t="s">
        <v>186</v>
      </c>
      <c r="B16" s="226">
        <v>1.0109999999999999</v>
      </c>
      <c r="C16" s="227"/>
      <c r="D16" s="228"/>
      <c r="E16" s="228"/>
      <c r="F16" s="228"/>
      <c r="G16" s="228"/>
      <c r="H16" s="237"/>
      <c r="I16" s="239" t="s">
        <v>192</v>
      </c>
      <c r="J16" s="237"/>
      <c r="K16" s="239" t="s">
        <v>192</v>
      </c>
      <c r="L16" s="237"/>
      <c r="M16" s="239" t="s">
        <v>192</v>
      </c>
      <c r="N16" s="237"/>
    </row>
    <row r="17" spans="1:14" ht="15.75" x14ac:dyDescent="0.25">
      <c r="A17" s="197" t="s">
        <v>193</v>
      </c>
      <c r="B17" s="220">
        <v>1.0109999999999999</v>
      </c>
      <c r="C17" s="221"/>
      <c r="D17" s="228"/>
      <c r="E17" s="228"/>
      <c r="F17" s="228"/>
      <c r="G17" s="228"/>
      <c r="H17" s="179" t="s">
        <v>186</v>
      </c>
      <c r="I17" s="232">
        <v>1.0109999999999999</v>
      </c>
      <c r="J17" s="233"/>
      <c r="K17" s="232">
        <v>1.0029999999999999</v>
      </c>
      <c r="L17" s="233"/>
      <c r="M17" s="232">
        <v>1.0144</v>
      </c>
      <c r="N17" s="233"/>
    </row>
    <row r="18" spans="1:14" ht="15.75" x14ac:dyDescent="0.25">
      <c r="A18" s="197" t="s">
        <v>194</v>
      </c>
      <c r="B18" s="220">
        <v>1.0109999999999999</v>
      </c>
      <c r="C18" s="221"/>
      <c r="D18" s="228"/>
      <c r="E18" s="228"/>
      <c r="F18" s="228"/>
      <c r="G18" s="228"/>
      <c r="H18" s="179" t="s">
        <v>193</v>
      </c>
      <c r="I18" s="234">
        <v>1.0109999999999999</v>
      </c>
      <c r="J18" s="235"/>
      <c r="K18" s="234">
        <v>1.0029999999999999</v>
      </c>
      <c r="L18" s="235"/>
      <c r="M18" s="234">
        <v>1.0144</v>
      </c>
      <c r="N18" s="235"/>
    </row>
    <row r="19" spans="1:14" ht="15.75" x14ac:dyDescent="0.25">
      <c r="A19" s="197" t="s">
        <v>195</v>
      </c>
      <c r="B19" s="220">
        <v>1.0089999999999999</v>
      </c>
      <c r="C19" s="221"/>
      <c r="D19" s="228"/>
      <c r="E19" s="228"/>
      <c r="F19" s="228"/>
      <c r="G19" s="228"/>
      <c r="H19" s="179" t="s">
        <v>194</v>
      </c>
      <c r="I19" s="234">
        <v>1.0109999999999999</v>
      </c>
      <c r="J19" s="235"/>
      <c r="K19" s="234">
        <v>1.0029999999999999</v>
      </c>
      <c r="L19" s="235"/>
      <c r="M19" s="234">
        <v>1.0144</v>
      </c>
      <c r="N19" s="235"/>
    </row>
    <row r="20" spans="1:14" ht="15.75" x14ac:dyDescent="0.25">
      <c r="A20" s="197" t="s">
        <v>196</v>
      </c>
      <c r="B20" s="220">
        <v>1.0089999999999999</v>
      </c>
      <c r="C20" s="221"/>
      <c r="D20" s="228"/>
      <c r="E20" s="228"/>
      <c r="F20" s="228"/>
      <c r="G20" s="228"/>
      <c r="H20" s="179" t="s">
        <v>195</v>
      </c>
      <c r="I20" s="234">
        <v>1.0089999999999999</v>
      </c>
      <c r="J20" s="235"/>
      <c r="K20" s="234">
        <v>1.0025999999999999</v>
      </c>
      <c r="L20" s="235"/>
      <c r="M20" s="234">
        <v>1.0119</v>
      </c>
      <c r="N20" s="235"/>
    </row>
    <row r="21" spans="1:14" ht="15.75" x14ac:dyDescent="0.25">
      <c r="A21" s="197" t="s">
        <v>197</v>
      </c>
      <c r="B21" s="220">
        <v>1.0089999999999999</v>
      </c>
      <c r="C21" s="221"/>
      <c r="D21" s="228"/>
      <c r="E21" s="228"/>
      <c r="F21" s="228"/>
      <c r="G21" s="228"/>
      <c r="H21" s="179" t="s">
        <v>196</v>
      </c>
      <c r="I21" s="234">
        <v>1.0089999999999999</v>
      </c>
      <c r="J21" s="235"/>
      <c r="K21" s="234">
        <v>1.0025999999999999</v>
      </c>
      <c r="L21" s="235"/>
      <c r="M21" s="234">
        <v>1.0119</v>
      </c>
      <c r="N21" s="235"/>
    </row>
    <row r="22" spans="1:14" ht="15.75" x14ac:dyDescent="0.25">
      <c r="A22" s="197" t="s">
        <v>198</v>
      </c>
      <c r="B22" s="220">
        <v>1.0089999999999999</v>
      </c>
      <c r="C22" s="221"/>
      <c r="D22" s="228"/>
      <c r="E22" s="228"/>
      <c r="F22" s="228"/>
      <c r="G22" s="228"/>
      <c r="H22" s="179" t="s">
        <v>197</v>
      </c>
      <c r="I22" s="234">
        <v>1.0089999999999999</v>
      </c>
      <c r="J22" s="235"/>
      <c r="K22" s="234">
        <v>1.0025999999999999</v>
      </c>
      <c r="L22" s="235"/>
      <c r="M22" s="234">
        <v>1.0119</v>
      </c>
      <c r="N22" s="235"/>
    </row>
    <row r="23" spans="1:14" ht="15.75" x14ac:dyDescent="0.25">
      <c r="A23" s="197" t="s">
        <v>199</v>
      </c>
      <c r="B23" s="220">
        <v>1.0089999999999999</v>
      </c>
      <c r="C23" s="221"/>
      <c r="D23" s="228"/>
      <c r="E23" s="228"/>
      <c r="F23" s="228"/>
      <c r="G23" s="228"/>
      <c r="H23" s="179" t="s">
        <v>198</v>
      </c>
      <c r="I23" s="234">
        <v>1.0089999999999999</v>
      </c>
      <c r="J23" s="235"/>
      <c r="K23" s="234">
        <v>1.0025999999999999</v>
      </c>
      <c r="L23" s="235"/>
      <c r="M23" s="234">
        <v>1.0119</v>
      </c>
      <c r="N23" s="235"/>
    </row>
    <row r="24" spans="1:14" ht="15.75" x14ac:dyDescent="0.25">
      <c r="A24" s="197" t="s">
        <v>200</v>
      </c>
      <c r="B24" s="220">
        <v>1.0089999999999999</v>
      </c>
      <c r="C24" s="221"/>
      <c r="D24" s="228"/>
      <c r="E24" s="228"/>
      <c r="F24" s="228"/>
      <c r="G24" s="228"/>
      <c r="H24" s="179" t="s">
        <v>199</v>
      </c>
      <c r="I24" s="234">
        <v>1.0089999999999999</v>
      </c>
      <c r="J24" s="235"/>
      <c r="K24" s="234">
        <v>1.0025999999999999</v>
      </c>
      <c r="L24" s="235"/>
      <c r="M24" s="234">
        <v>1.0119</v>
      </c>
      <c r="N24" s="235"/>
    </row>
    <row r="25" spans="1:14" ht="15.75" x14ac:dyDescent="0.25">
      <c r="A25" s="198" t="s">
        <v>201</v>
      </c>
      <c r="B25" s="220">
        <v>1.0089999999999999</v>
      </c>
      <c r="C25" s="221"/>
      <c r="D25" s="228"/>
      <c r="E25" s="228"/>
      <c r="F25" s="228"/>
      <c r="G25" s="228"/>
      <c r="H25" s="179" t="s">
        <v>200</v>
      </c>
      <c r="I25" s="234">
        <v>1.0089999999999999</v>
      </c>
      <c r="J25" s="235"/>
      <c r="K25" s="234">
        <v>1.0025999999999999</v>
      </c>
      <c r="L25" s="235"/>
      <c r="M25" s="234">
        <v>1.0119</v>
      </c>
      <c r="N25" s="235"/>
    </row>
    <row r="26" spans="1:14" ht="15.75" x14ac:dyDescent="0.25">
      <c r="A26" s="198" t="s">
        <v>187</v>
      </c>
      <c r="B26" s="220">
        <v>1.0089999999999999</v>
      </c>
      <c r="C26" s="221"/>
      <c r="D26" s="228"/>
      <c r="E26" s="228"/>
      <c r="F26" s="228"/>
      <c r="G26" s="228"/>
      <c r="H26" s="180" t="s">
        <v>201</v>
      </c>
      <c r="I26" s="234">
        <v>1.0089999999999999</v>
      </c>
      <c r="J26" s="235"/>
      <c r="K26" s="234">
        <v>1.0025999999999999</v>
      </c>
      <c r="L26" s="235"/>
      <c r="M26" s="234">
        <v>1.0119</v>
      </c>
      <c r="N26" s="235"/>
    </row>
    <row r="27" spans="1:14" ht="15.75" x14ac:dyDescent="0.25">
      <c r="A27" s="198" t="s">
        <v>202</v>
      </c>
      <c r="B27" s="220">
        <v>1.0089999999999999</v>
      </c>
      <c r="C27" s="221"/>
      <c r="D27" s="228"/>
      <c r="E27" s="228"/>
      <c r="F27" s="228"/>
      <c r="G27" s="228"/>
      <c r="H27" s="180" t="s">
        <v>187</v>
      </c>
      <c r="I27" s="234">
        <v>1.0089999999999999</v>
      </c>
      <c r="J27" s="235"/>
      <c r="K27" s="234">
        <v>1.0025999999999999</v>
      </c>
      <c r="L27" s="235"/>
      <c r="M27" s="234">
        <v>1.0119</v>
      </c>
      <c r="N27" s="235"/>
    </row>
    <row r="28" spans="1:14" ht="15.75" x14ac:dyDescent="0.25">
      <c r="A28" s="198" t="s">
        <v>203</v>
      </c>
      <c r="B28" s="220">
        <v>1.0089999999999999</v>
      </c>
      <c r="C28" s="221"/>
      <c r="D28" s="228"/>
      <c r="E28" s="228"/>
      <c r="F28" s="228"/>
      <c r="G28" s="228"/>
      <c r="H28" s="180" t="s">
        <v>202</v>
      </c>
      <c r="I28" s="234">
        <v>1.0089999999999999</v>
      </c>
      <c r="J28" s="235"/>
      <c r="K28" s="234">
        <v>1.0025999999999999</v>
      </c>
      <c r="L28" s="235"/>
      <c r="M28" s="234">
        <v>1.0119</v>
      </c>
      <c r="N28" s="235"/>
    </row>
    <row r="29" spans="1:14" ht="15.75" x14ac:dyDescent="0.25">
      <c r="A29" s="198" t="s">
        <v>204</v>
      </c>
      <c r="B29" s="220">
        <v>1.0089999999999999</v>
      </c>
      <c r="C29" s="221"/>
      <c r="D29" s="228"/>
      <c r="E29" s="228"/>
      <c r="F29" s="228"/>
      <c r="G29" s="228"/>
      <c r="H29" s="180" t="s">
        <v>203</v>
      </c>
      <c r="I29" s="234">
        <v>1.0089999999999999</v>
      </c>
      <c r="J29" s="235"/>
      <c r="K29" s="234">
        <v>1.0025999999999999</v>
      </c>
      <c r="L29" s="235"/>
      <c r="M29" s="234">
        <v>1.0119</v>
      </c>
      <c r="N29" s="235"/>
    </row>
    <row r="30" spans="1:14" ht="15.75" x14ac:dyDescent="0.25">
      <c r="A30" s="199" t="s">
        <v>208</v>
      </c>
      <c r="B30" s="222">
        <v>1.0089999999999999</v>
      </c>
      <c r="C30" s="223"/>
      <c r="D30" s="228"/>
      <c r="E30" s="228"/>
      <c r="F30" s="228"/>
      <c r="G30" s="228"/>
      <c r="H30" s="180" t="s">
        <v>204</v>
      </c>
      <c r="I30" s="234">
        <v>1.0089999999999999</v>
      </c>
      <c r="J30" s="235"/>
      <c r="K30" s="234">
        <v>1.0025999999999999</v>
      </c>
      <c r="L30" s="235"/>
      <c r="M30" s="234">
        <v>1.0119</v>
      </c>
      <c r="N30" s="235"/>
    </row>
    <row r="31" spans="1:14" ht="15.75" x14ac:dyDescent="0.25">
      <c r="A31" s="200" t="s">
        <v>206</v>
      </c>
      <c r="B31" s="224">
        <v>1.0085999999999999</v>
      </c>
      <c r="C31" s="225"/>
      <c r="D31" s="228"/>
      <c r="E31" s="228"/>
      <c r="F31" s="228"/>
      <c r="G31" s="228"/>
      <c r="H31" s="180" t="s">
        <v>208</v>
      </c>
      <c r="I31" s="234">
        <v>1.0089999999999999</v>
      </c>
      <c r="J31" s="235"/>
      <c r="K31" s="234">
        <v>1.0025999999999999</v>
      </c>
      <c r="L31" s="235"/>
      <c r="M31" s="234">
        <v>1.0119</v>
      </c>
      <c r="N31" s="235"/>
    </row>
    <row r="32" spans="1:14" ht="15.75" x14ac:dyDescent="0.25">
      <c r="A32" s="201" t="s">
        <v>205</v>
      </c>
      <c r="B32" s="229">
        <f>ROUND(B16*B17*B18*B19*B20*B21*B22*B23*B24*B25*B26*B27*B28*B29*B30*B31,4)</f>
        <v>1.1606000000000001</v>
      </c>
      <c r="C32" s="230"/>
      <c r="D32" s="231"/>
      <c r="E32" s="231"/>
      <c r="F32" s="231"/>
      <c r="G32" s="231"/>
      <c r="H32" s="180" t="s">
        <v>206</v>
      </c>
      <c r="I32" s="234">
        <v>1.0085999999999999</v>
      </c>
      <c r="J32" s="235"/>
      <c r="K32" s="234">
        <v>1.0024</v>
      </c>
      <c r="L32" s="235"/>
      <c r="M32" s="234">
        <v>1.0115000000000001</v>
      </c>
      <c r="N32" s="235"/>
    </row>
    <row r="33" spans="1:14" ht="22.5" customHeight="1" x14ac:dyDescent="0.25">
      <c r="A33" s="150"/>
      <c r="B33" s="150"/>
      <c r="C33" s="169"/>
      <c r="D33" s="169"/>
      <c r="E33" s="151"/>
      <c r="F33" s="151"/>
      <c r="G33" s="169"/>
      <c r="H33" s="171" t="s">
        <v>205</v>
      </c>
      <c r="I33" s="241">
        <f>I17*I18*I19*I20*I21*I22*I23*I24*I25*I26*I27*I28*I29*I30*I31*I32</f>
        <v>1.160556866474407</v>
      </c>
      <c r="J33" s="241"/>
      <c r="K33" s="241">
        <f>K17*K18*K19*K20*K21*K22*K23*K24*K25*K26*K27*K28*K29*K30*K31*K32</f>
        <v>1.0434610929629808</v>
      </c>
      <c r="L33" s="241"/>
      <c r="M33" s="241">
        <f>M17*M18*M19*M20*M21*M22*M23*M24*M25*M26*M27*M28*M29*M30*M31*M32</f>
        <v>1.2168716117705018</v>
      </c>
      <c r="N33" s="241"/>
    </row>
    <row r="34" spans="1:14" x14ac:dyDescent="0.25">
      <c r="A34" s="172" t="s">
        <v>209</v>
      </c>
      <c r="B34" s="173"/>
      <c r="C34" s="174"/>
      <c r="D34" s="174"/>
      <c r="E34" s="174"/>
      <c r="F34" s="174"/>
      <c r="G34" s="212">
        <f>idxTotalPriceDate*B32</f>
        <v>396.55148680000002</v>
      </c>
      <c r="H34" s="150"/>
      <c r="I34" s="150"/>
      <c r="J34" s="169"/>
      <c r="K34" s="169"/>
      <c r="L34" s="151"/>
      <c r="M34" s="151"/>
      <c r="N34" s="169"/>
    </row>
    <row r="35" spans="1:14" x14ac:dyDescent="0.25">
      <c r="A35" s="175"/>
      <c r="B35" s="176" t="s">
        <v>210</v>
      </c>
      <c r="C35" s="177"/>
      <c r="D35" s="177"/>
      <c r="E35" s="177"/>
      <c r="F35" s="177"/>
      <c r="G35" s="213"/>
      <c r="H35" s="172" t="s">
        <v>209</v>
      </c>
      <c r="I35" s="173"/>
      <c r="J35" s="174"/>
      <c r="K35" s="174"/>
      <c r="L35" s="174"/>
      <c r="M35" s="174"/>
      <c r="N35" s="212">
        <f>idxTotalPriceDate*I33</f>
        <v>396.53674902324246</v>
      </c>
    </row>
    <row r="36" spans="1:14" x14ac:dyDescent="0.25">
      <c r="A36" s="150"/>
      <c r="B36" s="151"/>
      <c r="C36" s="151"/>
      <c r="D36" s="151"/>
      <c r="E36" s="151"/>
      <c r="F36" s="151"/>
      <c r="G36" s="151"/>
      <c r="H36" s="175"/>
      <c r="I36" s="176" t="s">
        <v>210</v>
      </c>
      <c r="J36" s="177"/>
      <c r="K36" s="177"/>
      <c r="L36" s="177"/>
      <c r="M36" s="177"/>
      <c r="N36" s="213"/>
    </row>
    <row r="37" spans="1:14" ht="56.25" customHeight="1" x14ac:dyDescent="0.25">
      <c r="A37" s="240" t="s">
        <v>213</v>
      </c>
      <c r="B37" s="240"/>
      <c r="C37" s="240"/>
      <c r="D37" s="151"/>
      <c r="E37" s="151"/>
      <c r="F37" s="181" t="s">
        <v>214</v>
      </c>
      <c r="G37" s="151"/>
    </row>
    <row r="38" spans="1:14" x14ac:dyDescent="0.25">
      <c r="A38" s="150"/>
      <c r="B38" s="151"/>
      <c r="C38" s="151"/>
      <c r="D38" s="151"/>
      <c r="E38" s="151"/>
      <c r="F38" s="151"/>
      <c r="G38" s="151"/>
    </row>
    <row r="39" spans="1:14" x14ac:dyDescent="0.25">
      <c r="A39" s="150"/>
      <c r="B39" s="151"/>
      <c r="C39" s="151"/>
      <c r="D39" s="151"/>
      <c r="E39" s="151"/>
      <c r="F39" s="151"/>
      <c r="G39" s="151"/>
    </row>
    <row r="40" spans="1:14" x14ac:dyDescent="0.25">
      <c r="A40" s="150"/>
      <c r="B40" s="151"/>
      <c r="C40" s="151"/>
      <c r="D40" s="151"/>
      <c r="E40" s="151"/>
      <c r="F40" s="151"/>
      <c r="G40" s="151"/>
    </row>
    <row r="41" spans="1:14" x14ac:dyDescent="0.25">
      <c r="A41" s="150"/>
      <c r="B41" s="151"/>
      <c r="C41" s="151"/>
      <c r="D41" s="151"/>
      <c r="E41" s="151"/>
      <c r="F41" s="151"/>
      <c r="G41" s="151"/>
    </row>
    <row r="42" spans="1:14" x14ac:dyDescent="0.25">
      <c r="A42" s="150"/>
      <c r="B42" s="151"/>
      <c r="C42" s="151"/>
      <c r="D42" s="151"/>
      <c r="E42" s="151"/>
      <c r="F42" s="151"/>
      <c r="G42" s="151"/>
    </row>
    <row r="43" spans="1:14" x14ac:dyDescent="0.25">
      <c r="A43" s="150"/>
      <c r="B43" s="151"/>
      <c r="C43" s="151"/>
      <c r="D43" s="151"/>
      <c r="E43" s="151"/>
      <c r="F43" s="151"/>
      <c r="G43" s="151"/>
    </row>
    <row r="44" spans="1:14" x14ac:dyDescent="0.25">
      <c r="A44" s="150"/>
      <c r="B44" s="151"/>
      <c r="C44" s="151"/>
      <c r="D44" s="151"/>
      <c r="E44" s="151"/>
      <c r="F44" s="151"/>
      <c r="G44" s="151"/>
    </row>
    <row r="45" spans="1:14" x14ac:dyDescent="0.25">
      <c r="A45" s="150"/>
      <c r="B45" s="151"/>
      <c r="C45" s="151"/>
      <c r="D45" s="151"/>
      <c r="E45" s="151"/>
      <c r="F45" s="151"/>
      <c r="G45" s="151"/>
    </row>
    <row r="46" spans="1:14" x14ac:dyDescent="0.25">
      <c r="A46" s="150"/>
      <c r="B46" s="151"/>
      <c r="C46" s="151"/>
      <c r="D46" s="151"/>
      <c r="E46" s="151"/>
      <c r="F46" s="151"/>
      <c r="G46" s="151"/>
    </row>
    <row r="47" spans="1:14" x14ac:dyDescent="0.25">
      <c r="A47" s="150"/>
      <c r="B47" s="151"/>
      <c r="C47" s="151"/>
      <c r="D47" s="151"/>
      <c r="E47" s="151"/>
      <c r="F47" s="151"/>
      <c r="G47" s="151"/>
    </row>
    <row r="48" spans="1:14" x14ac:dyDescent="0.25">
      <c r="A48" s="150"/>
      <c r="B48" s="151"/>
      <c r="C48" s="151"/>
      <c r="D48" s="151"/>
      <c r="E48" s="151"/>
      <c r="F48" s="151"/>
      <c r="G48" s="151"/>
    </row>
    <row r="49" spans="1:7" x14ac:dyDescent="0.25">
      <c r="A49" s="150"/>
      <c r="B49" s="151"/>
      <c r="C49" s="151"/>
      <c r="D49" s="151"/>
      <c r="E49" s="151"/>
      <c r="F49" s="151"/>
      <c r="G49" s="151"/>
    </row>
    <row r="50" spans="1:7" x14ac:dyDescent="0.25">
      <c r="A50" s="150"/>
      <c r="B50" s="151"/>
      <c r="C50" s="151"/>
      <c r="D50" s="151"/>
      <c r="E50" s="151"/>
      <c r="F50" s="151"/>
      <c r="G50" s="151"/>
    </row>
    <row r="51" spans="1:7" x14ac:dyDescent="0.25">
      <c r="A51" s="150"/>
      <c r="B51" s="151"/>
      <c r="C51" s="151"/>
      <c r="D51" s="151"/>
      <c r="E51" s="151"/>
      <c r="F51" s="151"/>
      <c r="G51" s="151"/>
    </row>
    <row r="52" spans="1:7" x14ac:dyDescent="0.25">
      <c r="A52" s="150"/>
      <c r="B52" s="151"/>
      <c r="C52" s="151"/>
      <c r="D52" s="151"/>
      <c r="E52" s="151"/>
      <c r="F52" s="151"/>
      <c r="G52" s="151"/>
    </row>
    <row r="53" spans="1:7" x14ac:dyDescent="0.25">
      <c r="A53" s="150"/>
      <c r="B53" s="151"/>
      <c r="C53" s="151"/>
      <c r="D53" s="151"/>
      <c r="E53" s="151"/>
      <c r="F53" s="151"/>
      <c r="G53" s="151"/>
    </row>
    <row r="54" spans="1:7" x14ac:dyDescent="0.25">
      <c r="A54" s="150"/>
      <c r="B54" s="151"/>
      <c r="C54" s="151"/>
      <c r="D54" s="151"/>
      <c r="E54" s="151"/>
      <c r="F54" s="151"/>
      <c r="G54" s="151"/>
    </row>
    <row r="55" spans="1:7" x14ac:dyDescent="0.25">
      <c r="A55" s="150"/>
      <c r="B55" s="151"/>
      <c r="C55" s="151"/>
      <c r="D55" s="151"/>
      <c r="E55" s="151"/>
      <c r="F55" s="151"/>
      <c r="G55" s="151"/>
    </row>
    <row r="56" spans="1:7" x14ac:dyDescent="0.25">
      <c r="A56" s="150"/>
      <c r="B56" s="151"/>
      <c r="C56" s="151"/>
      <c r="D56" s="151"/>
      <c r="E56" s="151"/>
      <c r="F56" s="151"/>
      <c r="G56" s="151"/>
    </row>
    <row r="57" spans="1:7" x14ac:dyDescent="0.25">
      <c r="A57" s="150"/>
      <c r="B57" s="151"/>
      <c r="C57" s="151"/>
      <c r="D57" s="151"/>
      <c r="E57" s="151"/>
      <c r="F57" s="151"/>
      <c r="G57" s="151"/>
    </row>
    <row r="58" spans="1:7" x14ac:dyDescent="0.25">
      <c r="A58" s="150"/>
      <c r="B58" s="151"/>
      <c r="C58" s="151"/>
      <c r="D58" s="151"/>
      <c r="E58" s="151"/>
      <c r="F58" s="151"/>
      <c r="G58" s="151"/>
    </row>
    <row r="59" spans="1:7" x14ac:dyDescent="0.25">
      <c r="A59" s="150"/>
      <c r="B59" s="151"/>
      <c r="C59" s="151"/>
      <c r="D59" s="151"/>
      <c r="E59" s="151"/>
      <c r="F59" s="151"/>
      <c r="G59" s="151"/>
    </row>
    <row r="60" spans="1:7" x14ac:dyDescent="0.25">
      <c r="A60" s="150"/>
      <c r="B60" s="151"/>
      <c r="C60" s="151"/>
      <c r="D60" s="151"/>
      <c r="E60" s="151"/>
      <c r="F60" s="151"/>
      <c r="G60" s="151"/>
    </row>
    <row r="61" spans="1:7" x14ac:dyDescent="0.25">
      <c r="A61" s="150"/>
      <c r="B61" s="151"/>
      <c r="C61" s="151"/>
      <c r="D61" s="151"/>
      <c r="E61" s="151"/>
      <c r="F61" s="151"/>
      <c r="G61" s="151"/>
    </row>
  </sheetData>
  <mergeCells count="124">
    <mergeCell ref="A37:C37"/>
    <mergeCell ref="I33:J33"/>
    <mergeCell ref="K33:L33"/>
    <mergeCell ref="M33:N33"/>
    <mergeCell ref="N35:N36"/>
    <mergeCell ref="I31:J31"/>
    <mergeCell ref="K31:L31"/>
    <mergeCell ref="M31:N31"/>
    <mergeCell ref="I32:J32"/>
    <mergeCell ref="K32:L32"/>
    <mergeCell ref="M32:N32"/>
    <mergeCell ref="I29:J29"/>
    <mergeCell ref="K29:L29"/>
    <mergeCell ref="M29:N29"/>
    <mergeCell ref="I30:J30"/>
    <mergeCell ref="K30:L30"/>
    <mergeCell ref="M30:N30"/>
    <mergeCell ref="I27:J27"/>
    <mergeCell ref="K27:L27"/>
    <mergeCell ref="M27:N27"/>
    <mergeCell ref="I28:J28"/>
    <mergeCell ref="K28:L28"/>
    <mergeCell ref="M28:N28"/>
    <mergeCell ref="I25:J25"/>
    <mergeCell ref="K25:L25"/>
    <mergeCell ref="M25:N25"/>
    <mergeCell ref="I26:J26"/>
    <mergeCell ref="K26:L26"/>
    <mergeCell ref="M26:N26"/>
    <mergeCell ref="I23:J23"/>
    <mergeCell ref="K23:L23"/>
    <mergeCell ref="M23:N23"/>
    <mergeCell ref="I24:J24"/>
    <mergeCell ref="K24:L24"/>
    <mergeCell ref="M24:N24"/>
    <mergeCell ref="I21:J21"/>
    <mergeCell ref="K21:L21"/>
    <mergeCell ref="M21:N21"/>
    <mergeCell ref="I22:J22"/>
    <mergeCell ref="K22:L22"/>
    <mergeCell ref="M22:N22"/>
    <mergeCell ref="I19:J19"/>
    <mergeCell ref="K19:L19"/>
    <mergeCell ref="M19:N19"/>
    <mergeCell ref="I20:J20"/>
    <mergeCell ref="K20:L20"/>
    <mergeCell ref="M20:N20"/>
    <mergeCell ref="I17:J17"/>
    <mergeCell ref="K17:L17"/>
    <mergeCell ref="M17:N17"/>
    <mergeCell ref="I18:J18"/>
    <mergeCell ref="K18:L18"/>
    <mergeCell ref="M18:N18"/>
    <mergeCell ref="A3:G3"/>
    <mergeCell ref="H3:N3"/>
    <mergeCell ref="H4:N4"/>
    <mergeCell ref="H15:H16"/>
    <mergeCell ref="I15:J15"/>
    <mergeCell ref="K15:L15"/>
    <mergeCell ref="M15:N15"/>
    <mergeCell ref="I16:J16"/>
    <mergeCell ref="K16:L16"/>
    <mergeCell ref="M16:N16"/>
    <mergeCell ref="F29:G29"/>
    <mergeCell ref="F30:G30"/>
    <mergeCell ref="F31:G31"/>
    <mergeCell ref="B32:C32"/>
    <mergeCell ref="D32:E32"/>
    <mergeCell ref="F32:G32"/>
    <mergeCell ref="D30:E30"/>
    <mergeCell ref="D31:E31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A2:G2"/>
    <mergeCell ref="G34:G35"/>
    <mergeCell ref="G11"/>
    <mergeCell ref="B14:C14"/>
    <mergeCell ref="D14:E14"/>
    <mergeCell ref="F14:G14"/>
    <mergeCell ref="A14:A15"/>
    <mergeCell ref="B27:C27"/>
    <mergeCell ref="B28:C28"/>
    <mergeCell ref="B29:C29"/>
    <mergeCell ref="B30:C30"/>
    <mergeCell ref="B31:C31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12" customWidth="1"/>
    <col min="2" max="2" width="34.7109375" style="3" customWidth="1"/>
    <col min="3" max="3" width="12.7109375" style="3" customWidth="1"/>
    <col min="4" max="26" width="20.7109375" style="3" customWidth="1"/>
    <col min="27" max="16384" width="9.140625" style="3"/>
  </cols>
  <sheetData>
    <row r="1" spans="1:6" hidden="1" x14ac:dyDescent="0.25"/>
    <row r="2" spans="1:6" x14ac:dyDescent="0.25">
      <c r="A2" s="13"/>
      <c r="B2" s="9"/>
      <c r="C2" s="9"/>
    </row>
    <row r="3" spans="1:6" x14ac:dyDescent="0.25">
      <c r="A3" s="242" t="s">
        <v>13</v>
      </c>
      <c r="B3" s="242"/>
      <c r="C3" s="242"/>
    </row>
    <row r="4" spans="1:6" x14ac:dyDescent="0.25">
      <c r="A4" s="12" t="s">
        <v>14</v>
      </c>
    </row>
    <row r="5" spans="1:6" x14ac:dyDescent="0.25">
      <c r="A5" s="12" t="s">
        <v>55</v>
      </c>
      <c r="D5" s="9"/>
      <c r="E5" s="3" t="s">
        <v>63</v>
      </c>
    </row>
    <row r="6" spans="1:6" x14ac:dyDescent="0.25">
      <c r="A6" s="14" t="s">
        <v>15</v>
      </c>
      <c r="D6" s="9"/>
      <c r="E6" s="14" t="s">
        <v>63</v>
      </c>
    </row>
    <row r="7" spans="1:6" hidden="1" x14ac:dyDescent="0.25">
      <c r="A7" s="12" t="s">
        <v>56</v>
      </c>
      <c r="B7" s="14"/>
      <c r="D7" s="9"/>
      <c r="E7" s="14" t="s">
        <v>63</v>
      </c>
    </row>
    <row r="8" spans="1:6" hidden="1" x14ac:dyDescent="0.25">
      <c r="A8" s="12" t="s">
        <v>57</v>
      </c>
      <c r="B8" s="14"/>
      <c r="D8" s="9"/>
      <c r="E8" s="14" t="s">
        <v>63</v>
      </c>
    </row>
    <row r="9" spans="1:6" x14ac:dyDescent="0.25">
      <c r="A9" s="13"/>
      <c r="B9" s="9"/>
      <c r="C9" s="9"/>
      <c r="D9" s="9"/>
    </row>
    <row r="10" spans="1:6" x14ac:dyDescent="0.25">
      <c r="A10" s="242" t="s">
        <v>16</v>
      </c>
      <c r="B10" s="242"/>
      <c r="C10" s="242"/>
      <c r="D10" s="242"/>
      <c r="E10" s="14"/>
    </row>
    <row r="11" spans="1:6" x14ac:dyDescent="0.25">
      <c r="A11" s="14" t="s">
        <v>22</v>
      </c>
      <c r="B11" s="144"/>
      <c r="C11" s="144"/>
      <c r="D11" s="144"/>
      <c r="E11" s="14"/>
    </row>
    <row r="12" spans="1:6" ht="9.9499999999999993" customHeight="1" x14ac:dyDescent="0.25">
      <c r="A12" s="15"/>
      <c r="B12" s="15"/>
      <c r="C12" s="15"/>
      <c r="D12" s="15"/>
      <c r="E12" s="14"/>
    </row>
    <row r="13" spans="1:6" ht="18.75" x14ac:dyDescent="0.25">
      <c r="A13" s="15"/>
      <c r="B13" s="15"/>
      <c r="C13" s="6" t="s">
        <v>23</v>
      </c>
      <c r="D13" s="15"/>
      <c r="E13" s="14"/>
    </row>
    <row r="14" spans="1:6" ht="9.9499999999999993" customHeight="1" x14ac:dyDescent="0.25">
      <c r="A14" s="15"/>
      <c r="B14" s="15"/>
      <c r="C14" s="6"/>
      <c r="D14" s="15"/>
      <c r="E14" s="14"/>
    </row>
    <row r="15" spans="1:6" ht="15" customHeight="1" x14ac:dyDescent="0.25">
      <c r="A15" s="16" t="s">
        <v>6</v>
      </c>
      <c r="B15" s="17"/>
      <c r="C15" s="7"/>
      <c r="D15" s="17"/>
      <c r="E15" s="9"/>
      <c r="F15" s="9"/>
    </row>
    <row r="16" spans="1:6" ht="15" customHeight="1" x14ac:dyDescent="0.25">
      <c r="A16" s="18" t="s">
        <v>7</v>
      </c>
      <c r="B16" s="19"/>
      <c r="C16" s="8"/>
      <c r="D16" s="19"/>
      <c r="E16" s="10"/>
      <c r="F16" s="10"/>
    </row>
    <row r="17" spans="1:6" ht="15" customHeight="1" x14ac:dyDescent="0.25">
      <c r="A17" s="20"/>
      <c r="B17" s="15"/>
      <c r="C17" s="6"/>
      <c r="D17" s="15"/>
      <c r="E17" s="14"/>
      <c r="F17" s="14"/>
    </row>
    <row r="18" spans="1:6" ht="15" customHeight="1" x14ac:dyDescent="0.25">
      <c r="A18" s="243" t="s">
        <v>21</v>
      </c>
      <c r="B18" s="245" t="s">
        <v>174</v>
      </c>
      <c r="C18" s="65" t="s">
        <v>54</v>
      </c>
      <c r="D18" s="15"/>
      <c r="E18" s="14"/>
      <c r="F18" s="14"/>
    </row>
    <row r="19" spans="1:6" ht="45" customHeight="1" x14ac:dyDescent="0.25">
      <c r="A19" s="244"/>
      <c r="B19" s="246"/>
      <c r="C19" s="143" t="s">
        <v>29</v>
      </c>
      <c r="D19" s="11" t="s">
        <v>173</v>
      </c>
    </row>
    <row r="20" spans="1:6" x14ac:dyDescent="0.25">
      <c r="A20" s="11">
        <v>1</v>
      </c>
      <c r="B20" s="146">
        <v>2</v>
      </c>
      <c r="C20" s="11">
        <v>3</v>
      </c>
      <c r="D20" s="145"/>
    </row>
    <row r="23" spans="1:6" x14ac:dyDescent="0.25">
      <c r="A23" s="12" t="s">
        <v>24</v>
      </c>
      <c r="D23" s="14"/>
      <c r="E23" s="14"/>
    </row>
    <row r="24" spans="1:6" x14ac:dyDescent="0.25">
      <c r="A24" s="12" t="s">
        <v>25</v>
      </c>
      <c r="D24" s="61"/>
      <c r="E24" s="9"/>
    </row>
    <row r="25" spans="1:6" x14ac:dyDescent="0.25">
      <c r="D25" s="49" t="s">
        <v>27</v>
      </c>
      <c r="E25" s="49" t="s">
        <v>28</v>
      </c>
    </row>
    <row r="26" spans="1:6" x14ac:dyDescent="0.25">
      <c r="D26" s="49"/>
      <c r="E26" s="49"/>
    </row>
    <row r="27" spans="1:6" x14ac:dyDescent="0.25">
      <c r="A27" s="12" t="s">
        <v>26</v>
      </c>
      <c r="D27" s="61"/>
      <c r="E27" s="9"/>
    </row>
    <row r="28" spans="1:6" x14ac:dyDescent="0.25">
      <c r="D28" s="49" t="s">
        <v>27</v>
      </c>
      <c r="E28" s="49" t="s">
        <v>28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3"/>
  <sheetViews>
    <sheetView workbookViewId="0"/>
  </sheetViews>
  <sheetFormatPr defaultRowHeight="12.75" x14ac:dyDescent="0.2"/>
  <cols>
    <col min="1" max="1" width="30.7109375" style="21" customWidth="1"/>
    <col min="2" max="15" width="10.7109375" style="21" customWidth="1"/>
    <col min="16" max="16384" width="9.140625" style="21"/>
  </cols>
  <sheetData>
    <row r="2" spans="1:15" x14ac:dyDescent="0.2">
      <c r="A2" s="27" t="s">
        <v>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x14ac:dyDescent="0.2">
      <c r="A3" s="28" t="s">
        <v>7</v>
      </c>
    </row>
    <row r="5" spans="1:15" ht="15.75" x14ac:dyDescent="0.25">
      <c r="G5" s="25" t="s">
        <v>60</v>
      </c>
    </row>
    <row r="6" spans="1:15" ht="15.75" x14ac:dyDescent="0.25">
      <c r="G6" s="25" t="s">
        <v>61</v>
      </c>
    </row>
    <row r="7" spans="1:15" ht="9.9499999999999993" customHeight="1" x14ac:dyDescent="0.25">
      <c r="G7" s="25"/>
    </row>
    <row r="8" spans="1:15" ht="15.75" x14ac:dyDescent="0.25">
      <c r="A8" s="66" t="s">
        <v>50</v>
      </c>
      <c r="B8" s="248"/>
      <c r="C8" s="248"/>
      <c r="G8" s="25"/>
    </row>
    <row r="9" spans="1:15" ht="15.75" x14ac:dyDescent="0.25">
      <c r="A9" s="66"/>
      <c r="B9" s="247" t="s">
        <v>51</v>
      </c>
      <c r="C9" s="247"/>
      <c r="G9" s="25"/>
    </row>
    <row r="10" spans="1:15" ht="9.9499999999999993" customHeight="1" x14ac:dyDescent="0.2"/>
    <row r="11" spans="1:15" s="22" customFormat="1" ht="12.75" customHeight="1" x14ac:dyDescent="0.25">
      <c r="A11" s="252" t="s">
        <v>59</v>
      </c>
      <c r="B11" s="264" t="s">
        <v>58</v>
      </c>
      <c r="C11" s="265"/>
      <c r="D11" s="265"/>
      <c r="E11" s="265"/>
      <c r="F11" s="265"/>
      <c r="G11" s="265"/>
      <c r="H11" s="266"/>
      <c r="I11" s="249" t="s">
        <v>34</v>
      </c>
    </row>
    <row r="12" spans="1:15" s="22" customFormat="1" ht="12.75" customHeight="1" x14ac:dyDescent="0.25">
      <c r="A12" s="253"/>
      <c r="B12" s="255" t="s">
        <v>29</v>
      </c>
      <c r="C12" s="262" t="s">
        <v>30</v>
      </c>
      <c r="D12" s="262"/>
      <c r="E12" s="262"/>
      <c r="F12" s="262"/>
      <c r="G12" s="262"/>
      <c r="H12" s="263"/>
      <c r="I12" s="250"/>
    </row>
    <row r="13" spans="1:15" s="22" customFormat="1" ht="63.75" x14ac:dyDescent="0.25">
      <c r="A13" s="253"/>
      <c r="B13" s="256"/>
      <c r="C13" s="260" t="s">
        <v>0</v>
      </c>
      <c r="D13" s="23" t="s">
        <v>1</v>
      </c>
      <c r="E13" s="23" t="s">
        <v>32</v>
      </c>
      <c r="F13" s="23" t="s">
        <v>3</v>
      </c>
      <c r="G13" s="23" t="s">
        <v>172</v>
      </c>
      <c r="H13" s="258" t="s">
        <v>5</v>
      </c>
      <c r="I13" s="250"/>
    </row>
    <row r="14" spans="1:15" s="22" customFormat="1" ht="63.75" x14ac:dyDescent="0.25">
      <c r="A14" s="254"/>
      <c r="B14" s="257"/>
      <c r="C14" s="261"/>
      <c r="D14" s="24" t="s">
        <v>31</v>
      </c>
      <c r="E14" s="24" t="s">
        <v>2</v>
      </c>
      <c r="F14" s="24" t="s">
        <v>4</v>
      </c>
      <c r="G14" s="24" t="s">
        <v>2</v>
      </c>
      <c r="H14" s="259"/>
      <c r="I14" s="251"/>
    </row>
    <row r="15" spans="1:15" x14ac:dyDescent="0.2">
      <c r="A15" s="29">
        <v>1</v>
      </c>
      <c r="B15" s="30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2">
        <v>8</v>
      </c>
      <c r="I15" s="33">
        <v>9</v>
      </c>
    </row>
    <row r="18" spans="1:5" x14ac:dyDescent="0.2">
      <c r="A18" s="21" t="s">
        <v>26</v>
      </c>
      <c r="B18" s="248"/>
      <c r="C18" s="268"/>
      <c r="D18" s="267"/>
      <c r="E18" s="248"/>
    </row>
    <row r="19" spans="1:5" x14ac:dyDescent="0.2">
      <c r="B19" s="247" t="s">
        <v>27</v>
      </c>
      <c r="C19" s="247"/>
      <c r="D19" s="247" t="s">
        <v>28</v>
      </c>
      <c r="E19" s="247"/>
    </row>
    <row r="20" spans="1:5" x14ac:dyDescent="0.2">
      <c r="B20" s="26"/>
      <c r="C20" s="26"/>
    </row>
    <row r="21" spans="1:5" x14ac:dyDescent="0.2">
      <c r="B21" s="26"/>
      <c r="C21" s="26"/>
    </row>
    <row r="22" spans="1:5" x14ac:dyDescent="0.2">
      <c r="A22" s="21" t="s">
        <v>33</v>
      </c>
      <c r="B22" s="248"/>
      <c r="C22" s="268"/>
      <c r="D22" s="267"/>
      <c r="E22" s="248"/>
    </row>
    <row r="23" spans="1:5" x14ac:dyDescent="0.2">
      <c r="B23" s="247" t="s">
        <v>27</v>
      </c>
      <c r="C23" s="247"/>
      <c r="D23" s="247" t="s">
        <v>28</v>
      </c>
      <c r="E23" s="247"/>
    </row>
  </sheetData>
  <mergeCells count="17">
    <mergeCell ref="B23:C23"/>
    <mergeCell ref="D22:E22"/>
    <mergeCell ref="D23:E23"/>
    <mergeCell ref="B18:C18"/>
    <mergeCell ref="B19:C19"/>
    <mergeCell ref="D18:E18"/>
    <mergeCell ref="D19:E19"/>
    <mergeCell ref="B22:C22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34" customWidth="1"/>
    <col min="2" max="2" width="34.7109375" style="34" customWidth="1"/>
    <col min="3" max="9" width="11.7109375" style="34" customWidth="1"/>
    <col min="10" max="10" width="13.7109375" style="34" customWidth="1"/>
    <col min="11" max="16384" width="9.140625" style="34"/>
  </cols>
  <sheetData>
    <row r="1" spans="1:10" hidden="1" x14ac:dyDescent="0.25"/>
    <row r="2" spans="1:10" x14ac:dyDescent="0.25">
      <c r="A2" s="35" t="s">
        <v>6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6" t="s">
        <v>7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8.1" customHeight="1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ht="18.75" x14ac:dyDescent="0.3">
      <c r="D5" s="38" t="s">
        <v>8</v>
      </c>
    </row>
    <row r="6" spans="1:10" ht="18.75" x14ac:dyDescent="0.3">
      <c r="D6" s="38" t="s">
        <v>149</v>
      </c>
    </row>
    <row r="7" spans="1:10" ht="8.1" customHeight="1" x14ac:dyDescent="0.25">
      <c r="D7" s="39"/>
    </row>
    <row r="8" spans="1:10" ht="15" customHeight="1" x14ac:dyDescent="0.25">
      <c r="D8" s="40" t="s">
        <v>35</v>
      </c>
    </row>
    <row r="9" spans="1:10" ht="8.1" customHeight="1" x14ac:dyDescent="0.25">
      <c r="D9" s="40"/>
    </row>
    <row r="10" spans="1:10" ht="15" customHeight="1" x14ac:dyDescent="0.3">
      <c r="A10" s="35"/>
      <c r="B10" s="35"/>
      <c r="C10" s="35"/>
      <c r="D10" s="41"/>
      <c r="E10" s="35"/>
      <c r="F10" s="35"/>
      <c r="G10" s="35"/>
      <c r="H10" s="35"/>
      <c r="I10" s="35"/>
      <c r="J10" s="35"/>
    </row>
    <row r="11" spans="1:10" x14ac:dyDescent="0.25">
      <c r="A11" s="37"/>
      <c r="B11" s="37"/>
      <c r="C11" s="37"/>
      <c r="D11" s="42" t="s">
        <v>36</v>
      </c>
      <c r="E11" s="37"/>
      <c r="F11" s="37"/>
      <c r="G11" s="43"/>
      <c r="H11" s="37"/>
      <c r="I11" s="37"/>
      <c r="J11" s="37"/>
    </row>
    <row r="12" spans="1:10" x14ac:dyDescent="0.25">
      <c r="A12" s="37"/>
      <c r="B12" s="37"/>
      <c r="C12" s="37"/>
      <c r="D12" s="42"/>
      <c r="E12" s="37"/>
      <c r="F12" s="37"/>
      <c r="G12" s="37"/>
      <c r="H12" s="37"/>
      <c r="I12" s="37"/>
      <c r="J12" s="37"/>
    </row>
    <row r="13" spans="1:10" ht="15" customHeight="1" x14ac:dyDescent="0.3">
      <c r="B13" s="63" t="s">
        <v>50</v>
      </c>
      <c r="C13" s="35"/>
      <c r="D13" s="41"/>
      <c r="I13" s="37"/>
    </row>
    <row r="14" spans="1:10" ht="15" customHeight="1" x14ac:dyDescent="0.25">
      <c r="B14" s="63"/>
      <c r="C14" s="275" t="s">
        <v>51</v>
      </c>
      <c r="D14" s="275"/>
      <c r="G14" s="37"/>
      <c r="H14" s="64"/>
      <c r="I14" s="37"/>
    </row>
    <row r="15" spans="1:10" ht="15" customHeight="1" x14ac:dyDescent="0.25">
      <c r="B15" s="63" t="s">
        <v>9</v>
      </c>
      <c r="C15" s="35"/>
      <c r="D15" s="35"/>
      <c r="E15" s="64" t="s">
        <v>63</v>
      </c>
      <c r="G15" s="37"/>
      <c r="H15" s="64"/>
      <c r="I15" s="37"/>
    </row>
    <row r="16" spans="1:10" ht="9.9499999999999993" customHeight="1" x14ac:dyDescent="0.25"/>
    <row r="17" spans="1:10" ht="15" customHeight="1" x14ac:dyDescent="0.25">
      <c r="A17" s="269" t="s">
        <v>37</v>
      </c>
      <c r="B17" s="269" t="s">
        <v>38</v>
      </c>
      <c r="C17" s="270" t="s">
        <v>54</v>
      </c>
      <c r="D17" s="271"/>
      <c r="E17" s="271"/>
      <c r="F17" s="272"/>
      <c r="G17" s="273" t="s">
        <v>39</v>
      </c>
      <c r="H17" s="273" t="s">
        <v>40</v>
      </c>
      <c r="I17" s="269" t="s">
        <v>41</v>
      </c>
      <c r="J17" s="269" t="s">
        <v>170</v>
      </c>
    </row>
    <row r="18" spans="1:10" ht="46.5" customHeight="1" x14ac:dyDescent="0.25">
      <c r="A18" s="269"/>
      <c r="B18" s="269"/>
      <c r="C18" s="44" t="s">
        <v>0</v>
      </c>
      <c r="D18" s="44" t="s">
        <v>3</v>
      </c>
      <c r="E18" s="44" t="s">
        <v>4</v>
      </c>
      <c r="F18" s="44" t="s">
        <v>42</v>
      </c>
      <c r="G18" s="274"/>
      <c r="H18" s="274"/>
      <c r="I18" s="269"/>
      <c r="J18" s="269"/>
    </row>
    <row r="19" spans="1:10" x14ac:dyDescent="0.25">
      <c r="A19" s="44">
        <v>1</v>
      </c>
      <c r="B19" s="45">
        <v>2</v>
      </c>
      <c r="C19" s="44">
        <v>3</v>
      </c>
      <c r="D19" s="45">
        <v>4</v>
      </c>
      <c r="E19" s="44">
        <v>5</v>
      </c>
      <c r="F19" s="45">
        <v>6</v>
      </c>
      <c r="G19" s="44">
        <v>7</v>
      </c>
      <c r="H19" s="45">
        <v>8</v>
      </c>
      <c r="I19" s="44">
        <v>9</v>
      </c>
      <c r="J19" s="44">
        <v>10</v>
      </c>
    </row>
    <row r="22" spans="1:10" x14ac:dyDescent="0.25">
      <c r="A22" s="34" t="s">
        <v>26</v>
      </c>
      <c r="C22" s="276"/>
      <c r="D22" s="276"/>
      <c r="E22" s="277"/>
      <c r="F22" s="46"/>
      <c r="G22" s="278"/>
      <c r="H22" s="276"/>
    </row>
    <row r="23" spans="1:10" x14ac:dyDescent="0.25">
      <c r="C23" s="275" t="s">
        <v>62</v>
      </c>
      <c r="D23" s="275"/>
      <c r="E23" s="275"/>
      <c r="F23" s="47" t="s">
        <v>27</v>
      </c>
      <c r="G23" s="275" t="s">
        <v>28</v>
      </c>
      <c r="H23" s="275"/>
    </row>
    <row r="24" spans="1:10" x14ac:dyDescent="0.25">
      <c r="C24" s="42"/>
      <c r="D24" s="42"/>
      <c r="E24" s="42"/>
      <c r="F24" s="42"/>
      <c r="G24" s="42"/>
      <c r="H24" s="42"/>
    </row>
    <row r="25" spans="1:10" x14ac:dyDescent="0.25">
      <c r="A25" s="34" t="s">
        <v>43</v>
      </c>
      <c r="B25" s="35"/>
      <c r="C25" s="34" t="s">
        <v>44</v>
      </c>
      <c r="E25" s="48"/>
      <c r="F25" s="46"/>
      <c r="G25" s="279"/>
      <c r="H25" s="280"/>
    </row>
    <row r="26" spans="1:10" x14ac:dyDescent="0.25">
      <c r="B26" s="142" t="s">
        <v>155</v>
      </c>
      <c r="F26" s="47" t="s">
        <v>27</v>
      </c>
      <c r="G26" s="275" t="s">
        <v>28</v>
      </c>
      <c r="H26" s="275"/>
    </row>
    <row r="27" spans="1:10" x14ac:dyDescent="0.25">
      <c r="F27" s="42"/>
      <c r="G27" s="42"/>
      <c r="H27" s="42"/>
    </row>
    <row r="28" spans="1:10" x14ac:dyDescent="0.25">
      <c r="A28" s="34" t="s">
        <v>45</v>
      </c>
      <c r="C28" s="276"/>
      <c r="D28" s="276"/>
      <c r="E28" s="277"/>
      <c r="F28" s="46"/>
      <c r="G28" s="278"/>
      <c r="H28" s="276"/>
    </row>
    <row r="29" spans="1:10" x14ac:dyDescent="0.25">
      <c r="C29" s="275" t="s">
        <v>62</v>
      </c>
      <c r="D29" s="275"/>
      <c r="E29" s="275"/>
      <c r="F29" s="47" t="s">
        <v>27</v>
      </c>
      <c r="G29" s="275" t="s">
        <v>28</v>
      </c>
      <c r="H29" s="275"/>
    </row>
    <row r="30" spans="1:10" x14ac:dyDescent="0.25">
      <c r="C30" s="42"/>
      <c r="D30" s="42"/>
      <c r="E30" s="42"/>
      <c r="F30" s="42"/>
      <c r="G30" s="42"/>
      <c r="H30" s="42"/>
    </row>
    <row r="31" spans="1:10" x14ac:dyDescent="0.25">
      <c r="A31" s="34" t="s">
        <v>46</v>
      </c>
      <c r="C31" s="276"/>
      <c r="D31" s="276"/>
      <c r="E31" s="277"/>
      <c r="F31" s="46"/>
      <c r="G31" s="278"/>
      <c r="H31" s="276"/>
    </row>
    <row r="32" spans="1:10" x14ac:dyDescent="0.25">
      <c r="C32" s="275" t="s">
        <v>62</v>
      </c>
      <c r="D32" s="275"/>
      <c r="E32" s="275"/>
      <c r="F32" s="47" t="s">
        <v>27</v>
      </c>
      <c r="G32" s="275" t="s">
        <v>28</v>
      </c>
      <c r="H32" s="275"/>
    </row>
    <row r="33" spans="1:8" x14ac:dyDescent="0.25">
      <c r="C33" s="42"/>
      <c r="D33" s="42"/>
      <c r="E33" s="42"/>
      <c r="F33" s="42"/>
      <c r="G33" s="42"/>
      <c r="H33" s="42"/>
    </row>
    <row r="34" spans="1:8" x14ac:dyDescent="0.25">
      <c r="A34" s="34" t="s">
        <v>47</v>
      </c>
      <c r="C34" s="276"/>
      <c r="D34" s="276"/>
      <c r="E34" s="277"/>
      <c r="F34" s="46"/>
      <c r="G34" s="278"/>
      <c r="H34" s="276"/>
    </row>
    <row r="35" spans="1:8" x14ac:dyDescent="0.25">
      <c r="C35" s="275" t="s">
        <v>62</v>
      </c>
      <c r="D35" s="275"/>
      <c r="E35" s="275"/>
      <c r="F35" s="47" t="s">
        <v>27</v>
      </c>
      <c r="G35" s="275" t="s">
        <v>28</v>
      </c>
      <c r="H35" s="275"/>
    </row>
  </sheetData>
  <mergeCells count="26">
    <mergeCell ref="C14:D14"/>
    <mergeCell ref="C32:E32"/>
    <mergeCell ref="G32:H32"/>
    <mergeCell ref="C34:E34"/>
    <mergeCell ref="G34:H34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A17:A18"/>
    <mergeCell ref="B17:B18"/>
    <mergeCell ref="C17:F17"/>
    <mergeCell ref="G17:G18"/>
    <mergeCell ref="H17:H18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68" customWidth="1"/>
    <col min="2" max="2" width="11.7109375" style="68" customWidth="1"/>
    <col min="3" max="3" width="54.7109375" style="68" customWidth="1"/>
    <col min="4" max="4" width="9.7109375" style="68" customWidth="1"/>
    <col min="5" max="5" width="10.7109375" style="68" customWidth="1"/>
    <col min="6" max="6" width="9.7109375" style="68" customWidth="1"/>
    <col min="7" max="7" width="8.7109375" style="68" customWidth="1"/>
    <col min="8" max="8" width="10.7109375" style="68" customWidth="1"/>
    <col min="9" max="9" width="8.7109375" style="68" customWidth="1"/>
    <col min="10" max="10" width="12.7109375" style="68" customWidth="1"/>
    <col min="11" max="12" width="9.7109375" style="70" customWidth="1"/>
    <col min="13" max="18" width="9.140625" style="70"/>
    <col min="19" max="16384" width="9.140625" style="69"/>
  </cols>
  <sheetData>
    <row r="1" spans="1:18" x14ac:dyDescent="0.2">
      <c r="B1" s="69"/>
      <c r="C1" s="69"/>
      <c r="D1" s="69"/>
      <c r="E1" s="69"/>
      <c r="F1" s="68" t="s">
        <v>65</v>
      </c>
      <c r="M1" s="68"/>
      <c r="N1" s="68"/>
      <c r="O1" s="69"/>
      <c r="P1" s="69"/>
      <c r="Q1" s="69"/>
      <c r="R1" s="69"/>
    </row>
    <row r="2" spans="1:18" x14ac:dyDescent="0.2">
      <c r="M2" s="68"/>
      <c r="N2" s="68"/>
      <c r="O2" s="69"/>
      <c r="P2" s="69"/>
      <c r="Q2" s="69"/>
      <c r="R2" s="69"/>
    </row>
    <row r="3" spans="1:18" x14ac:dyDescent="0.2">
      <c r="B3" s="69"/>
      <c r="C3" s="69"/>
      <c r="D3" s="69"/>
      <c r="E3" s="69"/>
      <c r="F3" s="281"/>
      <c r="G3" s="282"/>
      <c r="H3" s="71"/>
      <c r="I3" s="281"/>
      <c r="J3" s="281"/>
      <c r="M3" s="68"/>
      <c r="N3" s="68"/>
      <c r="O3" s="69"/>
      <c r="P3" s="69"/>
      <c r="Q3" s="69"/>
      <c r="R3" s="69"/>
    </row>
    <row r="4" spans="1:18" x14ac:dyDescent="0.2">
      <c r="B4" s="69"/>
      <c r="C4" s="69"/>
      <c r="D4" s="69"/>
      <c r="E4" s="69"/>
      <c r="F4" s="283" t="s">
        <v>66</v>
      </c>
      <c r="G4" s="283"/>
      <c r="H4" s="72" t="s">
        <v>27</v>
      </c>
      <c r="I4" s="283" t="s">
        <v>67</v>
      </c>
      <c r="J4" s="283"/>
      <c r="M4" s="68"/>
      <c r="N4" s="68"/>
      <c r="O4" s="69"/>
      <c r="P4" s="69"/>
      <c r="Q4" s="69"/>
      <c r="R4" s="69"/>
    </row>
    <row r="5" spans="1:18" x14ac:dyDescent="0.2">
      <c r="B5" s="69"/>
      <c r="C5" s="69"/>
      <c r="D5" s="69"/>
      <c r="E5" s="69"/>
      <c r="M5" s="68"/>
      <c r="N5" s="68"/>
      <c r="O5" s="69"/>
      <c r="P5" s="69"/>
      <c r="Q5" s="69"/>
      <c r="R5" s="69"/>
    </row>
    <row r="6" spans="1:18" x14ac:dyDescent="0.2">
      <c r="F6" s="68" t="s">
        <v>68</v>
      </c>
      <c r="M6" s="68"/>
      <c r="N6" s="68"/>
      <c r="O6" s="69"/>
      <c r="P6" s="69"/>
      <c r="Q6" s="69"/>
      <c r="R6" s="69"/>
    </row>
    <row r="8" spans="1:18" x14ac:dyDescent="0.2">
      <c r="A8" s="73" t="s">
        <v>6</v>
      </c>
      <c r="B8" s="73"/>
      <c r="C8" s="73"/>
      <c r="D8" s="73"/>
      <c r="E8" s="73"/>
      <c r="F8" s="73"/>
      <c r="G8" s="73"/>
      <c r="H8" s="73"/>
      <c r="I8" s="73"/>
      <c r="J8" s="73"/>
      <c r="K8" s="74"/>
      <c r="L8" s="74"/>
    </row>
    <row r="9" spans="1:18" x14ac:dyDescent="0.2">
      <c r="A9" s="73" t="s">
        <v>7</v>
      </c>
      <c r="B9" s="73"/>
      <c r="C9" s="73"/>
      <c r="D9" s="73"/>
      <c r="E9" s="73"/>
      <c r="F9" s="73"/>
      <c r="G9" s="73"/>
      <c r="H9" s="73"/>
      <c r="I9" s="73"/>
      <c r="J9" s="73"/>
      <c r="K9" s="74"/>
      <c r="L9" s="74"/>
    </row>
    <row r="10" spans="1:18" x14ac:dyDescent="0.2">
      <c r="A10" s="73" t="s">
        <v>69</v>
      </c>
      <c r="B10" s="73"/>
      <c r="C10" s="73"/>
      <c r="D10" s="73"/>
      <c r="E10" s="73"/>
      <c r="F10" s="73"/>
      <c r="G10" s="73"/>
      <c r="H10" s="73"/>
      <c r="I10" s="73"/>
      <c r="J10" s="73"/>
      <c r="K10" s="74"/>
      <c r="L10" s="74"/>
    </row>
    <row r="11" spans="1:18" x14ac:dyDescent="0.2">
      <c r="A11" s="73" t="s">
        <v>70</v>
      </c>
      <c r="B11" s="73"/>
      <c r="C11" s="73"/>
      <c r="D11" s="73"/>
      <c r="E11" s="73"/>
      <c r="F11" s="73"/>
      <c r="G11" s="73"/>
      <c r="H11" s="73"/>
      <c r="I11" s="73"/>
      <c r="J11" s="73"/>
      <c r="K11" s="74"/>
      <c r="L11" s="74"/>
    </row>
    <row r="12" spans="1:18" x14ac:dyDescent="0.2">
      <c r="A12" s="73" t="s">
        <v>71</v>
      </c>
      <c r="B12" s="73"/>
      <c r="C12" s="73"/>
      <c r="D12" s="73"/>
      <c r="E12" s="73"/>
      <c r="F12" s="73"/>
      <c r="G12" s="73"/>
      <c r="H12" s="73"/>
      <c r="I12" s="73"/>
      <c r="J12" s="73"/>
      <c r="K12" s="74"/>
      <c r="L12" s="74"/>
    </row>
    <row r="14" spans="1:18" x14ac:dyDescent="0.2">
      <c r="D14" s="75" t="s">
        <v>72</v>
      </c>
      <c r="E14" s="76"/>
    </row>
    <row r="15" spans="1:18" x14ac:dyDescent="0.2">
      <c r="D15" s="77" t="s">
        <v>73</v>
      </c>
      <c r="E15" s="69"/>
    </row>
    <row r="16" spans="1:18" x14ac:dyDescent="0.2">
      <c r="B16" s="73"/>
      <c r="C16" s="73"/>
      <c r="D16" s="78"/>
      <c r="E16" s="73"/>
      <c r="F16" s="73"/>
      <c r="G16" s="73"/>
      <c r="H16" s="73"/>
      <c r="I16" s="73"/>
      <c r="J16" s="73"/>
      <c r="K16" s="74"/>
    </row>
    <row r="17" spans="1:18" x14ac:dyDescent="0.2">
      <c r="D17" s="79"/>
    </row>
    <row r="18" spans="1:18" x14ac:dyDescent="0.2">
      <c r="A18" s="73"/>
      <c r="B18" s="73"/>
      <c r="C18" s="73"/>
      <c r="E18" s="80" t="s">
        <v>9</v>
      </c>
      <c r="F18" s="73"/>
      <c r="G18" s="141"/>
      <c r="H18" s="141"/>
      <c r="I18" s="73"/>
      <c r="J18" s="73"/>
      <c r="K18" s="74"/>
      <c r="L18" s="74"/>
    </row>
    <row r="19" spans="1:18" x14ac:dyDescent="0.2">
      <c r="A19" s="288" t="s">
        <v>51</v>
      </c>
      <c r="B19" s="288"/>
      <c r="C19" s="288"/>
      <c r="D19" s="79"/>
      <c r="G19" s="80"/>
    </row>
    <row r="20" spans="1:18" x14ac:dyDescent="0.2">
      <c r="D20" s="79"/>
    </row>
    <row r="21" spans="1:18" ht="30.95" customHeight="1" x14ac:dyDescent="0.2">
      <c r="A21" s="284" t="s">
        <v>21</v>
      </c>
      <c r="B21" s="284" t="s">
        <v>74</v>
      </c>
      <c r="C21" s="284" t="s">
        <v>75</v>
      </c>
      <c r="D21" s="284" t="s">
        <v>76</v>
      </c>
      <c r="E21" s="287" t="s">
        <v>77</v>
      </c>
      <c r="F21" s="287"/>
      <c r="G21" s="287"/>
      <c r="H21" s="287"/>
      <c r="I21" s="287"/>
      <c r="J21" s="287"/>
      <c r="K21" s="289" t="s">
        <v>78</v>
      </c>
      <c r="L21" s="290"/>
    </row>
    <row r="22" spans="1:18" ht="30.95" customHeight="1" x14ac:dyDescent="0.2">
      <c r="A22" s="285"/>
      <c r="B22" s="285"/>
      <c r="C22" s="285"/>
      <c r="D22" s="286"/>
      <c r="E22" s="287" t="s">
        <v>0</v>
      </c>
      <c r="F22" s="287" t="s">
        <v>1</v>
      </c>
      <c r="G22" s="287"/>
      <c r="H22" s="287" t="s">
        <v>159</v>
      </c>
      <c r="I22" s="287" t="s">
        <v>79</v>
      </c>
      <c r="J22" s="287" t="s">
        <v>80</v>
      </c>
      <c r="K22" s="290" t="s">
        <v>81</v>
      </c>
      <c r="L22" s="289" t="s">
        <v>82</v>
      </c>
    </row>
    <row r="23" spans="1:18" ht="74.099999999999994" customHeight="1" x14ac:dyDescent="0.2">
      <c r="A23" s="286"/>
      <c r="B23" s="286"/>
      <c r="C23" s="286"/>
      <c r="D23" s="81" t="s">
        <v>83</v>
      </c>
      <c r="E23" s="287"/>
      <c r="F23" s="82" t="s">
        <v>29</v>
      </c>
      <c r="G23" s="82" t="s">
        <v>158</v>
      </c>
      <c r="H23" s="287"/>
      <c r="I23" s="287"/>
      <c r="J23" s="287"/>
      <c r="K23" s="290"/>
      <c r="L23" s="289"/>
    </row>
    <row r="24" spans="1:18" s="85" customFormat="1" x14ac:dyDescent="0.2">
      <c r="A24" s="83">
        <v>1</v>
      </c>
      <c r="B24" s="83">
        <v>2</v>
      </c>
      <c r="C24" s="83" t="s">
        <v>84</v>
      </c>
      <c r="D24" s="83">
        <v>4</v>
      </c>
      <c r="E24" s="83">
        <v>5</v>
      </c>
      <c r="F24" s="83">
        <v>6</v>
      </c>
      <c r="G24" s="83">
        <v>7</v>
      </c>
      <c r="H24" s="83">
        <v>8</v>
      </c>
      <c r="I24" s="83">
        <v>9</v>
      </c>
      <c r="J24" s="83">
        <v>10</v>
      </c>
      <c r="K24" s="84">
        <v>11</v>
      </c>
      <c r="L24" s="84">
        <v>12</v>
      </c>
      <c r="M24" s="70"/>
      <c r="N24" s="70"/>
      <c r="O24" s="70"/>
      <c r="P24" s="70"/>
      <c r="Q24" s="70"/>
      <c r="R24" s="70"/>
    </row>
    <row r="25" spans="1:18" s="85" customFormat="1" x14ac:dyDescent="0.2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70"/>
      <c r="L25" s="70"/>
      <c r="M25" s="70"/>
      <c r="N25" s="70"/>
      <c r="O25" s="70"/>
      <c r="P25" s="70"/>
      <c r="Q25" s="70"/>
      <c r="R25" s="70"/>
    </row>
    <row r="26" spans="1:18" s="85" customFormat="1" x14ac:dyDescent="0.2">
      <c r="B26" s="87"/>
      <c r="C26" s="87"/>
      <c r="D26" s="87"/>
      <c r="E26" s="87"/>
      <c r="F26" s="87"/>
      <c r="G26" s="87"/>
      <c r="H26" s="87"/>
      <c r="I26" s="87"/>
      <c r="J26" s="87"/>
      <c r="K26" s="70"/>
      <c r="L26" s="70"/>
      <c r="M26" s="70"/>
      <c r="N26" s="70"/>
      <c r="O26" s="70"/>
      <c r="P26" s="70"/>
      <c r="Q26" s="70"/>
      <c r="R26" s="70"/>
    </row>
    <row r="27" spans="1:18" s="85" customFormat="1" x14ac:dyDescent="0.2">
      <c r="B27" s="86"/>
      <c r="C27" s="86"/>
      <c r="D27" s="86"/>
      <c r="E27" s="86"/>
      <c r="F27" s="86"/>
      <c r="G27" s="86"/>
      <c r="H27" s="86"/>
      <c r="I27" s="86"/>
      <c r="J27" s="86"/>
      <c r="K27" s="70"/>
      <c r="L27" s="70"/>
      <c r="M27" s="70"/>
      <c r="N27" s="70"/>
      <c r="O27" s="70"/>
      <c r="P27" s="70"/>
      <c r="Q27" s="70"/>
      <c r="R27" s="70"/>
    </row>
    <row r="28" spans="1:18" s="85" customFormat="1" x14ac:dyDescent="0.2">
      <c r="A28" s="86"/>
      <c r="B28" s="88" t="s">
        <v>45</v>
      </c>
      <c r="C28" s="89"/>
      <c r="D28" s="291"/>
      <c r="E28" s="292"/>
      <c r="F28" s="281"/>
      <c r="G28" s="281"/>
      <c r="H28" s="281"/>
      <c r="I28" s="86"/>
      <c r="J28" s="86"/>
      <c r="K28" s="70"/>
      <c r="L28" s="70"/>
      <c r="M28" s="70"/>
      <c r="N28" s="70"/>
      <c r="O28" s="70"/>
      <c r="P28" s="70"/>
      <c r="Q28" s="70"/>
      <c r="R28" s="70"/>
    </row>
    <row r="29" spans="1:18" s="85" customFormat="1" x14ac:dyDescent="0.2">
      <c r="B29" s="86"/>
      <c r="C29" s="90" t="s">
        <v>62</v>
      </c>
      <c r="D29" s="288" t="s">
        <v>27</v>
      </c>
      <c r="E29" s="288"/>
      <c r="F29" s="288" t="s">
        <v>28</v>
      </c>
      <c r="G29" s="288"/>
      <c r="H29" s="288"/>
      <c r="I29" s="86"/>
      <c r="J29" s="86"/>
      <c r="K29" s="70"/>
      <c r="L29" s="70"/>
      <c r="M29" s="70"/>
      <c r="N29" s="70"/>
      <c r="O29" s="70"/>
      <c r="P29" s="70"/>
      <c r="Q29" s="70"/>
      <c r="R29" s="70"/>
    </row>
    <row r="30" spans="1:18" s="85" customFormat="1" x14ac:dyDescent="0.2">
      <c r="B30" s="86"/>
      <c r="C30" s="90"/>
      <c r="D30" s="90"/>
      <c r="E30" s="90"/>
      <c r="F30" s="90"/>
      <c r="G30" s="90"/>
      <c r="H30" s="90"/>
      <c r="I30" s="86"/>
      <c r="J30" s="86"/>
      <c r="K30" s="70"/>
      <c r="L30" s="70"/>
      <c r="M30" s="70"/>
      <c r="N30" s="70"/>
      <c r="O30" s="70"/>
      <c r="P30" s="70"/>
      <c r="Q30" s="70"/>
      <c r="R30" s="70"/>
    </row>
    <row r="31" spans="1:18" s="85" customFormat="1" x14ac:dyDescent="0.2">
      <c r="B31" s="86"/>
      <c r="C31" s="91"/>
      <c r="D31" s="92"/>
      <c r="E31" s="92"/>
      <c r="F31" s="91"/>
      <c r="G31" s="91"/>
      <c r="H31" s="91"/>
      <c r="I31" s="86"/>
      <c r="J31" s="86"/>
      <c r="K31" s="70"/>
      <c r="L31" s="70"/>
      <c r="M31" s="70"/>
      <c r="N31" s="70"/>
      <c r="O31" s="70"/>
      <c r="P31" s="70"/>
      <c r="Q31" s="70"/>
      <c r="R31" s="70"/>
    </row>
    <row r="32" spans="1:18" s="70" customFormat="1" x14ac:dyDescent="0.2">
      <c r="B32" s="88" t="s">
        <v>46</v>
      </c>
      <c r="C32" s="89"/>
      <c r="D32" s="291"/>
      <c r="E32" s="292"/>
      <c r="F32" s="281"/>
      <c r="G32" s="281"/>
      <c r="H32" s="281"/>
    </row>
    <row r="33" spans="3:8" s="70" customFormat="1" x14ac:dyDescent="0.2">
      <c r="C33" s="90" t="s">
        <v>62</v>
      </c>
      <c r="D33" s="288" t="s">
        <v>27</v>
      </c>
      <c r="E33" s="288"/>
      <c r="F33" s="288" t="s">
        <v>28</v>
      </c>
      <c r="G33" s="288"/>
      <c r="H33" s="288"/>
    </row>
    <row r="34" spans="3:8" s="70" customFormat="1" x14ac:dyDescent="0.2"/>
    <row r="35" spans="3:8" s="70" customFormat="1" x14ac:dyDescent="0.2"/>
    <row r="36" spans="3:8" s="70" customFormat="1" x14ac:dyDescent="0.2"/>
    <row r="37" spans="3:8" s="70" customFormat="1" x14ac:dyDescent="0.2"/>
    <row r="38" spans="3:8" s="70" customFormat="1" x14ac:dyDescent="0.2"/>
    <row r="39" spans="3:8" s="70" customFormat="1" x14ac:dyDescent="0.2"/>
    <row r="40" spans="3:8" s="70" customFormat="1" x14ac:dyDescent="0.2"/>
    <row r="41" spans="3:8" s="70" customFormat="1" x14ac:dyDescent="0.2"/>
    <row r="42" spans="3:8" s="70" customFormat="1" x14ac:dyDescent="0.2"/>
    <row r="43" spans="3:8" s="70" customFormat="1" x14ac:dyDescent="0.2"/>
    <row r="44" spans="3:8" s="70" customFormat="1" x14ac:dyDescent="0.2"/>
    <row r="45" spans="3:8" s="70" customFormat="1" x14ac:dyDescent="0.2"/>
    <row r="46" spans="3:8" s="70" customFormat="1" x14ac:dyDescent="0.2"/>
    <row r="47" spans="3:8" s="70" customFormat="1" x14ac:dyDescent="0.2"/>
    <row r="48" spans="3:8" s="70" customFormat="1" x14ac:dyDescent="0.2"/>
    <row r="49" s="70" customFormat="1" x14ac:dyDescent="0.2"/>
    <row r="50" s="70" customFormat="1" x14ac:dyDescent="0.2"/>
    <row r="51" s="70" customFormat="1" x14ac:dyDescent="0.2"/>
    <row r="52" s="70" customFormat="1" x14ac:dyDescent="0.2"/>
    <row r="53" s="70" customFormat="1" x14ac:dyDescent="0.2"/>
    <row r="54" s="70" customFormat="1" x14ac:dyDescent="0.2"/>
    <row r="55" s="70" customFormat="1" x14ac:dyDescent="0.2"/>
    <row r="56" s="70" customFormat="1" x14ac:dyDescent="0.2"/>
    <row r="57" s="70" customFormat="1" x14ac:dyDescent="0.2"/>
    <row r="58" s="70" customFormat="1" x14ac:dyDescent="0.2"/>
    <row r="59" s="70" customFormat="1" x14ac:dyDescent="0.2"/>
    <row r="60" s="70" customFormat="1" x14ac:dyDescent="0.2"/>
    <row r="61" s="70" customFormat="1" x14ac:dyDescent="0.2"/>
    <row r="62" s="70" customFormat="1" x14ac:dyDescent="0.2"/>
    <row r="63" s="70" customFormat="1" x14ac:dyDescent="0.2"/>
    <row r="64" s="70" customFormat="1" x14ac:dyDescent="0.2"/>
    <row r="65" s="70" customFormat="1" x14ac:dyDescent="0.2"/>
    <row r="66" s="70" customFormat="1" x14ac:dyDescent="0.2"/>
    <row r="67" s="70" customFormat="1" x14ac:dyDescent="0.2"/>
    <row r="68" s="70" customFormat="1" x14ac:dyDescent="0.2"/>
    <row r="69" s="70" customFormat="1" x14ac:dyDescent="0.2"/>
    <row r="70" s="70" customFormat="1" x14ac:dyDescent="0.2"/>
    <row r="71" s="70" customFormat="1" x14ac:dyDescent="0.2"/>
    <row r="72" s="70" customFormat="1" x14ac:dyDescent="0.2"/>
    <row r="73" s="70" customFormat="1" x14ac:dyDescent="0.2"/>
    <row r="74" s="70" customFormat="1" x14ac:dyDescent="0.2"/>
    <row r="75" s="70" customFormat="1" x14ac:dyDescent="0.2"/>
    <row r="76" s="70" customFormat="1" x14ac:dyDescent="0.2"/>
    <row r="77" s="70" customFormat="1" x14ac:dyDescent="0.2"/>
    <row r="78" s="70" customFormat="1" x14ac:dyDescent="0.2"/>
    <row r="79" s="70" customFormat="1" x14ac:dyDescent="0.2"/>
    <row r="80" s="70" customFormat="1" x14ac:dyDescent="0.2"/>
    <row r="81" s="70" customFormat="1" x14ac:dyDescent="0.2"/>
    <row r="82" s="70" customFormat="1" x14ac:dyDescent="0.2"/>
    <row r="83" s="70" customFormat="1" x14ac:dyDescent="0.2"/>
    <row r="84" s="70" customFormat="1" x14ac:dyDescent="0.2"/>
    <row r="85" s="70" customFormat="1" x14ac:dyDescent="0.2"/>
    <row r="86" s="70" customFormat="1" x14ac:dyDescent="0.2"/>
    <row r="87" s="70" customFormat="1" x14ac:dyDescent="0.2"/>
    <row r="88" s="70" customFormat="1" x14ac:dyDescent="0.2"/>
    <row r="89" s="70" customFormat="1" x14ac:dyDescent="0.2"/>
    <row r="90" s="70" customFormat="1" x14ac:dyDescent="0.2"/>
    <row r="91" s="70" customFormat="1" x14ac:dyDescent="0.2"/>
    <row r="92" s="70" customFormat="1" x14ac:dyDescent="0.2"/>
    <row r="93" s="70" customFormat="1" x14ac:dyDescent="0.2"/>
    <row r="94" s="70" customFormat="1" x14ac:dyDescent="0.2"/>
    <row r="95" s="70" customFormat="1" x14ac:dyDescent="0.2"/>
    <row r="96" s="70" customFormat="1" x14ac:dyDescent="0.2"/>
    <row r="97" s="70" customFormat="1" x14ac:dyDescent="0.2"/>
    <row r="98" s="70" customFormat="1" x14ac:dyDescent="0.2"/>
    <row r="99" s="70" customFormat="1" x14ac:dyDescent="0.2"/>
    <row r="100" s="70" customFormat="1" x14ac:dyDescent="0.2"/>
    <row r="101" s="70" customFormat="1" x14ac:dyDescent="0.2"/>
    <row r="102" s="70" customFormat="1" x14ac:dyDescent="0.2"/>
    <row r="103" s="70" customFormat="1" x14ac:dyDescent="0.2"/>
    <row r="104" s="70" customFormat="1" x14ac:dyDescent="0.2"/>
    <row r="105" s="70" customFormat="1" x14ac:dyDescent="0.2"/>
    <row r="106" s="70" customFormat="1" x14ac:dyDescent="0.2"/>
    <row r="107" s="70" customFormat="1" x14ac:dyDescent="0.2"/>
    <row r="108" s="70" customFormat="1" x14ac:dyDescent="0.2"/>
    <row r="109" s="70" customFormat="1" x14ac:dyDescent="0.2"/>
    <row r="110" s="70" customFormat="1" x14ac:dyDescent="0.2"/>
    <row r="111" s="70" customFormat="1" x14ac:dyDescent="0.2"/>
    <row r="112" s="70" customFormat="1" x14ac:dyDescent="0.2"/>
    <row r="113" s="70" customFormat="1" x14ac:dyDescent="0.2"/>
    <row r="114" s="70" customFormat="1" x14ac:dyDescent="0.2"/>
    <row r="115" s="70" customFormat="1" x14ac:dyDescent="0.2"/>
    <row r="116" s="70" customFormat="1" x14ac:dyDescent="0.2"/>
    <row r="117" s="70" customFormat="1" x14ac:dyDescent="0.2"/>
    <row r="118" s="70" customFormat="1" x14ac:dyDescent="0.2"/>
    <row r="119" s="70" customFormat="1" x14ac:dyDescent="0.2"/>
    <row r="120" s="70" customFormat="1" x14ac:dyDescent="0.2"/>
    <row r="121" s="70" customFormat="1" x14ac:dyDescent="0.2"/>
    <row r="122" s="70" customFormat="1" x14ac:dyDescent="0.2"/>
    <row r="123" s="70" customFormat="1" x14ac:dyDescent="0.2"/>
    <row r="124" s="70" customFormat="1" x14ac:dyDescent="0.2"/>
    <row r="125" s="70" customFormat="1" x14ac:dyDescent="0.2"/>
    <row r="126" s="70" customFormat="1" x14ac:dyDescent="0.2"/>
    <row r="127" s="70" customFormat="1" x14ac:dyDescent="0.2"/>
    <row r="128" s="70" customFormat="1" x14ac:dyDescent="0.2"/>
    <row r="129" s="70" customFormat="1" x14ac:dyDescent="0.2"/>
    <row r="130" s="70" customFormat="1" x14ac:dyDescent="0.2"/>
    <row r="131" s="70" customFormat="1" x14ac:dyDescent="0.2"/>
    <row r="132" s="70" customFormat="1" x14ac:dyDescent="0.2"/>
    <row r="133" s="70" customFormat="1" x14ac:dyDescent="0.2"/>
    <row r="134" s="70" customFormat="1" x14ac:dyDescent="0.2"/>
    <row r="135" s="70" customFormat="1" x14ac:dyDescent="0.2"/>
    <row r="136" s="70" customFormat="1" x14ac:dyDescent="0.2"/>
    <row r="137" s="70" customFormat="1" x14ac:dyDescent="0.2"/>
    <row r="138" s="70" customFormat="1" x14ac:dyDescent="0.2"/>
    <row r="139" s="70" customFormat="1" x14ac:dyDescent="0.2"/>
    <row r="140" s="70" customFormat="1" x14ac:dyDescent="0.2"/>
    <row r="141" s="70" customFormat="1" x14ac:dyDescent="0.2"/>
    <row r="142" s="70" customFormat="1" x14ac:dyDescent="0.2"/>
    <row r="143" s="70" customFormat="1" x14ac:dyDescent="0.2"/>
    <row r="144" s="70" customFormat="1" x14ac:dyDescent="0.2"/>
    <row r="145" s="70" customFormat="1" x14ac:dyDescent="0.2"/>
    <row r="146" s="70" customFormat="1" x14ac:dyDescent="0.2"/>
    <row r="147" s="70" customFormat="1" x14ac:dyDescent="0.2"/>
    <row r="148" s="70" customFormat="1" x14ac:dyDescent="0.2"/>
    <row r="149" s="70" customFormat="1" x14ac:dyDescent="0.2"/>
    <row r="150" s="70" customFormat="1" x14ac:dyDescent="0.2"/>
    <row r="151" s="70" customFormat="1" x14ac:dyDescent="0.2"/>
    <row r="152" s="70" customFormat="1" x14ac:dyDescent="0.2"/>
    <row r="153" s="70" customFormat="1" x14ac:dyDescent="0.2"/>
    <row r="154" s="70" customFormat="1" x14ac:dyDescent="0.2"/>
    <row r="155" s="70" customFormat="1" x14ac:dyDescent="0.2"/>
    <row r="156" s="70" customFormat="1" x14ac:dyDescent="0.2"/>
    <row r="157" s="70" customFormat="1" x14ac:dyDescent="0.2"/>
    <row r="158" s="70" customFormat="1" x14ac:dyDescent="0.2"/>
    <row r="159" s="70" customFormat="1" x14ac:dyDescent="0.2"/>
    <row r="160" s="70" customFormat="1" x14ac:dyDescent="0.2"/>
    <row r="161" s="70" customFormat="1" x14ac:dyDescent="0.2"/>
    <row r="162" s="70" customFormat="1" x14ac:dyDescent="0.2"/>
    <row r="163" s="70" customFormat="1" x14ac:dyDescent="0.2"/>
    <row r="164" s="70" customFormat="1" x14ac:dyDescent="0.2"/>
    <row r="165" s="70" customFormat="1" x14ac:dyDescent="0.2"/>
    <row r="166" s="70" customFormat="1" x14ac:dyDescent="0.2"/>
    <row r="167" s="70" customFormat="1" x14ac:dyDescent="0.2"/>
    <row r="168" s="70" customFormat="1" x14ac:dyDescent="0.2"/>
    <row r="169" s="70" customFormat="1" x14ac:dyDescent="0.2"/>
    <row r="170" s="70" customFormat="1" x14ac:dyDescent="0.2"/>
    <row r="171" s="70" customFormat="1" x14ac:dyDescent="0.2"/>
    <row r="172" s="70" customFormat="1" x14ac:dyDescent="0.2"/>
    <row r="173" s="70" customFormat="1" x14ac:dyDescent="0.2"/>
    <row r="174" s="70" customFormat="1" x14ac:dyDescent="0.2"/>
    <row r="175" s="70" customFormat="1" x14ac:dyDescent="0.2"/>
    <row r="176" s="70" customFormat="1" x14ac:dyDescent="0.2"/>
    <row r="177" s="70" customFormat="1" x14ac:dyDescent="0.2"/>
    <row r="178" s="70" customFormat="1" x14ac:dyDescent="0.2"/>
    <row r="179" s="70" customFormat="1" x14ac:dyDescent="0.2"/>
    <row r="180" s="70" customFormat="1" x14ac:dyDescent="0.2"/>
    <row r="181" s="70" customFormat="1" x14ac:dyDescent="0.2"/>
    <row r="182" s="70" customFormat="1" x14ac:dyDescent="0.2"/>
    <row r="183" s="70" customFormat="1" x14ac:dyDescent="0.2"/>
    <row r="184" s="70" customFormat="1" x14ac:dyDescent="0.2"/>
    <row r="185" s="70" customFormat="1" x14ac:dyDescent="0.2"/>
    <row r="186" s="70" customFormat="1" x14ac:dyDescent="0.2"/>
    <row r="187" s="70" customFormat="1" x14ac:dyDescent="0.2"/>
    <row r="188" s="70" customFormat="1" x14ac:dyDescent="0.2"/>
    <row r="189" s="70" customFormat="1" x14ac:dyDescent="0.2"/>
    <row r="190" s="70" customFormat="1" x14ac:dyDescent="0.2"/>
    <row r="191" s="70" customFormat="1" x14ac:dyDescent="0.2"/>
    <row r="192" s="70" customFormat="1" x14ac:dyDescent="0.2"/>
    <row r="193" s="70" customFormat="1" x14ac:dyDescent="0.2"/>
    <row r="194" s="70" customFormat="1" x14ac:dyDescent="0.2"/>
    <row r="195" s="70" customFormat="1" x14ac:dyDescent="0.2"/>
    <row r="196" s="70" customFormat="1" x14ac:dyDescent="0.2"/>
    <row r="197" s="70" customFormat="1" x14ac:dyDescent="0.2"/>
    <row r="198" s="70" customFormat="1" x14ac:dyDescent="0.2"/>
    <row r="199" s="70" customFormat="1" x14ac:dyDescent="0.2"/>
    <row r="200" s="70" customFormat="1" x14ac:dyDescent="0.2"/>
    <row r="201" s="70" customFormat="1" x14ac:dyDescent="0.2"/>
    <row r="202" s="70" customFormat="1" x14ac:dyDescent="0.2"/>
    <row r="203" s="70" customFormat="1" x14ac:dyDescent="0.2"/>
    <row r="204" s="70" customFormat="1" x14ac:dyDescent="0.2"/>
    <row r="205" s="70" customFormat="1" x14ac:dyDescent="0.2"/>
    <row r="206" s="70" customFormat="1" x14ac:dyDescent="0.2"/>
    <row r="207" s="70" customFormat="1" x14ac:dyDescent="0.2"/>
    <row r="208" s="70" customFormat="1" x14ac:dyDescent="0.2"/>
    <row r="209" s="70" customFormat="1" x14ac:dyDescent="0.2"/>
    <row r="210" s="70" customFormat="1" x14ac:dyDescent="0.2"/>
    <row r="211" s="70" customFormat="1" x14ac:dyDescent="0.2"/>
    <row r="212" s="70" customFormat="1" x14ac:dyDescent="0.2"/>
    <row r="213" s="70" customFormat="1" x14ac:dyDescent="0.2"/>
    <row r="214" s="70" customFormat="1" x14ac:dyDescent="0.2"/>
    <row r="215" s="70" customFormat="1" x14ac:dyDescent="0.2"/>
    <row r="216" s="70" customFormat="1" x14ac:dyDescent="0.2"/>
    <row r="217" s="70" customFormat="1" x14ac:dyDescent="0.2"/>
    <row r="218" s="70" customFormat="1" x14ac:dyDescent="0.2"/>
    <row r="219" s="70" customFormat="1" x14ac:dyDescent="0.2"/>
    <row r="220" s="70" customFormat="1" x14ac:dyDescent="0.2"/>
    <row r="221" s="70" customFormat="1" x14ac:dyDescent="0.2"/>
    <row r="222" s="70" customFormat="1" x14ac:dyDescent="0.2"/>
    <row r="223" s="70" customFormat="1" x14ac:dyDescent="0.2"/>
    <row r="224" s="70" customFormat="1" x14ac:dyDescent="0.2"/>
    <row r="225" s="70" customFormat="1" x14ac:dyDescent="0.2"/>
    <row r="226" s="70" customFormat="1" x14ac:dyDescent="0.2"/>
    <row r="227" s="70" customFormat="1" x14ac:dyDescent="0.2"/>
    <row r="228" s="70" customFormat="1" x14ac:dyDescent="0.2"/>
    <row r="229" s="70" customFormat="1" x14ac:dyDescent="0.2"/>
    <row r="230" s="70" customFormat="1" x14ac:dyDescent="0.2"/>
    <row r="231" s="70" customFormat="1" x14ac:dyDescent="0.2"/>
    <row r="232" s="70" customFormat="1" x14ac:dyDescent="0.2"/>
    <row r="233" s="70" customFormat="1" x14ac:dyDescent="0.2"/>
    <row r="234" s="70" customFormat="1" x14ac:dyDescent="0.2"/>
    <row r="235" s="70" customFormat="1" x14ac:dyDescent="0.2"/>
    <row r="236" s="70" customFormat="1" x14ac:dyDescent="0.2"/>
    <row r="237" s="70" customFormat="1" x14ac:dyDescent="0.2"/>
    <row r="238" s="70" customFormat="1" x14ac:dyDescent="0.2"/>
    <row r="239" s="70" customFormat="1" x14ac:dyDescent="0.2"/>
    <row r="240" s="70" customFormat="1" x14ac:dyDescent="0.2"/>
    <row r="241" s="70" customFormat="1" x14ac:dyDescent="0.2"/>
    <row r="242" s="70" customFormat="1" x14ac:dyDescent="0.2"/>
    <row r="243" s="70" customFormat="1" x14ac:dyDescent="0.2"/>
    <row r="244" s="70" customFormat="1" x14ac:dyDescent="0.2"/>
    <row r="245" s="70" customFormat="1" x14ac:dyDescent="0.2"/>
    <row r="246" s="70" customFormat="1" x14ac:dyDescent="0.2"/>
    <row r="247" s="70" customFormat="1" x14ac:dyDescent="0.2"/>
    <row r="248" s="70" customFormat="1" x14ac:dyDescent="0.2"/>
    <row r="249" s="70" customFormat="1" x14ac:dyDescent="0.2"/>
    <row r="250" s="70" customFormat="1" x14ac:dyDescent="0.2"/>
    <row r="251" s="70" customFormat="1" x14ac:dyDescent="0.2"/>
    <row r="252" s="70" customFormat="1" x14ac:dyDescent="0.2"/>
    <row r="253" s="70" customFormat="1" x14ac:dyDescent="0.2"/>
    <row r="254" s="70" customFormat="1" x14ac:dyDescent="0.2"/>
    <row r="255" s="70" customFormat="1" x14ac:dyDescent="0.2"/>
    <row r="256" s="70" customFormat="1" x14ac:dyDescent="0.2"/>
    <row r="257" s="70" customFormat="1" x14ac:dyDescent="0.2"/>
    <row r="258" s="70" customFormat="1" x14ac:dyDescent="0.2"/>
    <row r="259" s="70" customFormat="1" x14ac:dyDescent="0.2"/>
    <row r="260" s="70" customFormat="1" x14ac:dyDescent="0.2"/>
    <row r="261" s="70" customFormat="1" x14ac:dyDescent="0.2"/>
    <row r="262" s="70" customFormat="1" x14ac:dyDescent="0.2"/>
    <row r="263" s="70" customFormat="1" x14ac:dyDescent="0.2"/>
    <row r="264" s="70" customFormat="1" x14ac:dyDescent="0.2"/>
    <row r="265" s="70" customFormat="1" x14ac:dyDescent="0.2"/>
    <row r="266" s="70" customFormat="1" x14ac:dyDescent="0.2"/>
    <row r="267" s="70" customFormat="1" x14ac:dyDescent="0.2"/>
    <row r="268" s="70" customFormat="1" x14ac:dyDescent="0.2"/>
    <row r="269" s="70" customFormat="1" x14ac:dyDescent="0.2"/>
    <row r="270" s="70" customFormat="1" x14ac:dyDescent="0.2"/>
    <row r="271" s="70" customFormat="1" x14ac:dyDescent="0.2"/>
    <row r="272" s="70" customFormat="1" x14ac:dyDescent="0.2"/>
    <row r="273" s="70" customFormat="1" x14ac:dyDescent="0.2"/>
    <row r="274" s="70" customFormat="1" x14ac:dyDescent="0.2"/>
    <row r="275" s="70" customFormat="1" x14ac:dyDescent="0.2"/>
    <row r="276" s="70" customFormat="1" x14ac:dyDescent="0.2"/>
    <row r="277" s="70" customFormat="1" x14ac:dyDescent="0.2"/>
    <row r="278" s="70" customFormat="1" x14ac:dyDescent="0.2"/>
    <row r="279" s="70" customFormat="1" x14ac:dyDescent="0.2"/>
    <row r="280" s="70" customFormat="1" x14ac:dyDescent="0.2"/>
    <row r="281" s="70" customFormat="1" x14ac:dyDescent="0.2"/>
    <row r="282" s="70" customFormat="1" x14ac:dyDescent="0.2"/>
    <row r="283" s="70" customFormat="1" x14ac:dyDescent="0.2"/>
    <row r="284" s="70" customFormat="1" x14ac:dyDescent="0.2"/>
    <row r="285" s="70" customFormat="1" x14ac:dyDescent="0.2"/>
    <row r="286" s="70" customFormat="1" x14ac:dyDescent="0.2"/>
    <row r="287" s="70" customFormat="1" x14ac:dyDescent="0.2"/>
    <row r="288" s="70" customFormat="1" x14ac:dyDescent="0.2"/>
    <row r="289" s="70" customFormat="1" x14ac:dyDescent="0.2"/>
    <row r="290" s="70" customFormat="1" x14ac:dyDescent="0.2"/>
    <row r="291" s="70" customFormat="1" x14ac:dyDescent="0.2"/>
    <row r="292" s="70" customFormat="1" x14ac:dyDescent="0.2"/>
    <row r="293" s="70" customFormat="1" x14ac:dyDescent="0.2"/>
    <row r="294" s="70" customFormat="1" x14ac:dyDescent="0.2"/>
    <row r="295" s="70" customFormat="1" x14ac:dyDescent="0.2"/>
    <row r="296" s="70" customFormat="1" x14ac:dyDescent="0.2"/>
    <row r="297" s="70" customFormat="1" x14ac:dyDescent="0.2"/>
    <row r="298" s="70" customFormat="1" x14ac:dyDescent="0.2"/>
    <row r="299" s="70" customFormat="1" x14ac:dyDescent="0.2"/>
    <row r="300" s="70" customFormat="1" x14ac:dyDescent="0.2"/>
    <row r="301" s="70" customFormat="1" x14ac:dyDescent="0.2"/>
    <row r="302" s="70" customFormat="1" x14ac:dyDescent="0.2"/>
    <row r="303" s="70" customFormat="1" x14ac:dyDescent="0.2"/>
    <row r="304" s="70" customFormat="1" x14ac:dyDescent="0.2"/>
    <row r="305" s="70" customFormat="1" x14ac:dyDescent="0.2"/>
    <row r="306" s="70" customFormat="1" x14ac:dyDescent="0.2"/>
    <row r="307" s="70" customFormat="1" x14ac:dyDescent="0.2"/>
    <row r="308" s="70" customFormat="1" x14ac:dyDescent="0.2"/>
    <row r="309" s="70" customFormat="1" x14ac:dyDescent="0.2"/>
    <row r="310" s="70" customFormat="1" x14ac:dyDescent="0.2"/>
    <row r="311" s="70" customFormat="1" x14ac:dyDescent="0.2"/>
    <row r="312" s="70" customFormat="1" x14ac:dyDescent="0.2"/>
    <row r="313" s="70" customFormat="1" x14ac:dyDescent="0.2"/>
    <row r="314" s="70" customFormat="1" x14ac:dyDescent="0.2"/>
    <row r="315" s="70" customFormat="1" x14ac:dyDescent="0.2"/>
    <row r="316" s="70" customFormat="1" x14ac:dyDescent="0.2"/>
    <row r="317" s="70" customFormat="1" x14ac:dyDescent="0.2"/>
    <row r="318" s="70" customFormat="1" x14ac:dyDescent="0.2"/>
    <row r="319" s="70" customFormat="1" x14ac:dyDescent="0.2"/>
    <row r="320" s="70" customFormat="1" x14ac:dyDescent="0.2"/>
    <row r="321" s="70" customFormat="1" x14ac:dyDescent="0.2"/>
    <row r="322" s="70" customFormat="1" x14ac:dyDescent="0.2"/>
    <row r="323" s="70" customFormat="1" x14ac:dyDescent="0.2"/>
    <row r="324" s="70" customFormat="1" x14ac:dyDescent="0.2"/>
    <row r="325" s="70" customFormat="1" x14ac:dyDescent="0.2"/>
    <row r="326" s="70" customFormat="1" x14ac:dyDescent="0.2"/>
    <row r="327" s="70" customFormat="1" x14ac:dyDescent="0.2"/>
    <row r="328" s="70" customFormat="1" x14ac:dyDescent="0.2"/>
    <row r="329" s="70" customFormat="1" x14ac:dyDescent="0.2"/>
    <row r="330" s="70" customFormat="1" x14ac:dyDescent="0.2"/>
    <row r="331" s="70" customFormat="1" x14ac:dyDescent="0.2"/>
    <row r="332" s="70" customFormat="1" x14ac:dyDescent="0.2"/>
    <row r="333" s="70" customFormat="1" x14ac:dyDescent="0.2"/>
    <row r="334" s="70" customFormat="1" x14ac:dyDescent="0.2"/>
    <row r="335" s="70" customFormat="1" x14ac:dyDescent="0.2"/>
    <row r="336" s="70" customFormat="1" x14ac:dyDescent="0.2"/>
    <row r="337" s="70" customFormat="1" x14ac:dyDescent="0.2"/>
    <row r="338" s="70" customFormat="1" x14ac:dyDescent="0.2"/>
    <row r="339" s="70" customFormat="1" x14ac:dyDescent="0.2"/>
    <row r="340" s="70" customFormat="1" x14ac:dyDescent="0.2"/>
    <row r="341" s="70" customFormat="1" x14ac:dyDescent="0.2"/>
    <row r="342" s="70" customFormat="1" x14ac:dyDescent="0.2"/>
    <row r="343" s="70" customFormat="1" x14ac:dyDescent="0.2"/>
    <row r="344" s="70" customFormat="1" x14ac:dyDescent="0.2"/>
    <row r="345" s="70" customFormat="1" x14ac:dyDescent="0.2"/>
    <row r="346" s="70" customFormat="1" x14ac:dyDescent="0.2"/>
    <row r="347" s="70" customFormat="1" x14ac:dyDescent="0.2"/>
    <row r="348" s="70" customFormat="1" x14ac:dyDescent="0.2"/>
    <row r="349" s="70" customFormat="1" x14ac:dyDescent="0.2"/>
    <row r="350" s="70" customFormat="1" x14ac:dyDescent="0.2"/>
    <row r="351" s="70" customFormat="1" x14ac:dyDescent="0.2"/>
    <row r="352" s="70" customFormat="1" x14ac:dyDescent="0.2"/>
    <row r="353" s="70" customFormat="1" x14ac:dyDescent="0.2"/>
    <row r="354" s="70" customFormat="1" x14ac:dyDescent="0.2"/>
    <row r="355" s="70" customFormat="1" x14ac:dyDescent="0.2"/>
    <row r="356" s="70" customFormat="1" x14ac:dyDescent="0.2"/>
    <row r="357" s="70" customFormat="1" x14ac:dyDescent="0.2"/>
    <row r="358" s="70" customFormat="1" x14ac:dyDescent="0.2"/>
    <row r="359" s="70" customFormat="1" x14ac:dyDescent="0.2"/>
    <row r="360" s="70" customFormat="1" x14ac:dyDescent="0.2"/>
    <row r="361" s="70" customFormat="1" x14ac:dyDescent="0.2"/>
    <row r="362" s="70" customFormat="1" x14ac:dyDescent="0.2"/>
    <row r="363" s="70" customFormat="1" x14ac:dyDescent="0.2"/>
    <row r="364" s="70" customFormat="1" x14ac:dyDescent="0.2"/>
    <row r="365" s="70" customFormat="1" x14ac:dyDescent="0.2"/>
    <row r="366" s="70" customFormat="1" x14ac:dyDescent="0.2"/>
    <row r="367" s="70" customFormat="1" x14ac:dyDescent="0.2"/>
    <row r="368" s="70" customFormat="1" x14ac:dyDescent="0.2"/>
    <row r="369" s="70" customFormat="1" x14ac:dyDescent="0.2"/>
    <row r="370" s="70" customFormat="1" x14ac:dyDescent="0.2"/>
    <row r="371" s="70" customFormat="1" x14ac:dyDescent="0.2"/>
    <row r="372" s="70" customFormat="1" x14ac:dyDescent="0.2"/>
    <row r="373" s="70" customFormat="1" x14ac:dyDescent="0.2"/>
    <row r="374" s="70" customFormat="1" x14ac:dyDescent="0.2"/>
    <row r="375" s="70" customFormat="1" x14ac:dyDescent="0.2"/>
    <row r="376" s="70" customFormat="1" x14ac:dyDescent="0.2"/>
    <row r="377" s="70" customFormat="1" x14ac:dyDescent="0.2"/>
    <row r="378" s="70" customFormat="1" x14ac:dyDescent="0.2"/>
    <row r="379" s="70" customFormat="1" x14ac:dyDescent="0.2"/>
    <row r="380" s="70" customFormat="1" x14ac:dyDescent="0.2"/>
    <row r="381" s="70" customFormat="1" x14ac:dyDescent="0.2"/>
    <row r="382" s="70" customFormat="1" x14ac:dyDescent="0.2"/>
    <row r="383" s="70" customFormat="1" x14ac:dyDescent="0.2"/>
    <row r="384" s="70" customFormat="1" x14ac:dyDescent="0.2"/>
    <row r="385" s="70" customFormat="1" x14ac:dyDescent="0.2"/>
    <row r="386" s="70" customFormat="1" x14ac:dyDescent="0.2"/>
    <row r="387" s="70" customFormat="1" x14ac:dyDescent="0.2"/>
    <row r="388" s="70" customFormat="1" x14ac:dyDescent="0.2"/>
    <row r="389" s="70" customFormat="1" x14ac:dyDescent="0.2"/>
    <row r="390" s="70" customFormat="1" x14ac:dyDescent="0.2"/>
    <row r="391" s="70" customFormat="1" x14ac:dyDescent="0.2"/>
    <row r="392" s="70" customFormat="1" x14ac:dyDescent="0.2"/>
    <row r="393" s="70" customFormat="1" x14ac:dyDescent="0.2"/>
    <row r="394" s="70" customFormat="1" x14ac:dyDescent="0.2"/>
    <row r="395" s="70" customFormat="1" x14ac:dyDescent="0.2"/>
    <row r="396" s="70" customFormat="1" x14ac:dyDescent="0.2"/>
    <row r="397" s="70" customFormat="1" x14ac:dyDescent="0.2"/>
    <row r="398" s="70" customFormat="1" x14ac:dyDescent="0.2"/>
    <row r="399" s="70" customFormat="1" x14ac:dyDescent="0.2"/>
    <row r="400" s="70" customFormat="1" x14ac:dyDescent="0.2"/>
    <row r="401" s="70" customFormat="1" x14ac:dyDescent="0.2"/>
    <row r="402" s="70" customFormat="1" x14ac:dyDescent="0.2"/>
    <row r="403" s="70" customFormat="1" x14ac:dyDescent="0.2"/>
    <row r="404" s="70" customFormat="1" x14ac:dyDescent="0.2"/>
    <row r="405" s="70" customFormat="1" x14ac:dyDescent="0.2"/>
    <row r="406" s="70" customFormat="1" x14ac:dyDescent="0.2"/>
    <row r="407" s="70" customFormat="1" x14ac:dyDescent="0.2"/>
    <row r="408" s="70" customFormat="1" x14ac:dyDescent="0.2"/>
    <row r="409" s="70" customFormat="1" x14ac:dyDescent="0.2"/>
    <row r="410" s="70" customFormat="1" x14ac:dyDescent="0.2"/>
    <row r="411" s="70" customFormat="1" x14ac:dyDescent="0.2"/>
    <row r="412" s="70" customFormat="1" x14ac:dyDescent="0.2"/>
    <row r="413" s="70" customFormat="1" x14ac:dyDescent="0.2"/>
    <row r="414" s="70" customFormat="1" x14ac:dyDescent="0.2"/>
    <row r="415" s="70" customFormat="1" x14ac:dyDescent="0.2"/>
    <row r="416" s="70" customFormat="1" x14ac:dyDescent="0.2"/>
    <row r="417" s="70" customFormat="1" x14ac:dyDescent="0.2"/>
    <row r="418" s="70" customFormat="1" x14ac:dyDescent="0.2"/>
    <row r="419" s="70" customFormat="1" x14ac:dyDescent="0.2"/>
    <row r="420" s="70" customFormat="1" x14ac:dyDescent="0.2"/>
    <row r="421" s="70" customFormat="1" x14ac:dyDescent="0.2"/>
    <row r="422" s="70" customFormat="1" x14ac:dyDescent="0.2"/>
    <row r="423" s="70" customFormat="1" x14ac:dyDescent="0.2"/>
    <row r="424" s="70" customFormat="1" x14ac:dyDescent="0.2"/>
    <row r="425" s="70" customFormat="1" x14ac:dyDescent="0.2"/>
    <row r="426" s="70" customFormat="1" x14ac:dyDescent="0.2"/>
    <row r="427" s="70" customFormat="1" x14ac:dyDescent="0.2"/>
    <row r="428" s="70" customFormat="1" x14ac:dyDescent="0.2"/>
    <row r="429" s="70" customFormat="1" x14ac:dyDescent="0.2"/>
    <row r="430" s="70" customFormat="1" x14ac:dyDescent="0.2"/>
    <row r="431" s="70" customFormat="1" x14ac:dyDescent="0.2"/>
    <row r="432" s="70" customFormat="1" x14ac:dyDescent="0.2"/>
    <row r="433" s="70" customFormat="1" x14ac:dyDescent="0.2"/>
    <row r="434" s="70" customFormat="1" x14ac:dyDescent="0.2"/>
    <row r="435" s="70" customFormat="1" x14ac:dyDescent="0.2"/>
    <row r="436" s="70" customFormat="1" x14ac:dyDescent="0.2"/>
    <row r="437" s="70" customFormat="1" x14ac:dyDescent="0.2"/>
    <row r="438" s="70" customFormat="1" x14ac:dyDescent="0.2"/>
    <row r="439" s="70" customFormat="1" x14ac:dyDescent="0.2"/>
    <row r="440" s="70" customFormat="1" x14ac:dyDescent="0.2"/>
    <row r="441" s="70" customFormat="1" x14ac:dyDescent="0.2"/>
    <row r="442" s="70" customFormat="1" x14ac:dyDescent="0.2"/>
    <row r="443" s="70" customFormat="1" x14ac:dyDescent="0.2"/>
    <row r="444" s="70" customFormat="1" x14ac:dyDescent="0.2"/>
    <row r="445" s="70" customFormat="1" x14ac:dyDescent="0.2"/>
    <row r="446" s="70" customFormat="1" x14ac:dyDescent="0.2"/>
    <row r="447" s="70" customFormat="1" x14ac:dyDescent="0.2"/>
    <row r="448" s="70" customFormat="1" x14ac:dyDescent="0.2"/>
    <row r="449" s="70" customFormat="1" x14ac:dyDescent="0.2"/>
    <row r="450" s="70" customFormat="1" x14ac:dyDescent="0.2"/>
    <row r="451" s="70" customFormat="1" x14ac:dyDescent="0.2"/>
    <row r="452" s="70" customFormat="1" x14ac:dyDescent="0.2"/>
    <row r="453" s="70" customFormat="1" x14ac:dyDescent="0.2"/>
    <row r="454" s="70" customFormat="1" x14ac:dyDescent="0.2"/>
    <row r="455" s="70" customFormat="1" x14ac:dyDescent="0.2"/>
    <row r="456" s="70" customFormat="1" x14ac:dyDescent="0.2"/>
    <row r="457" s="70" customFormat="1" x14ac:dyDescent="0.2"/>
    <row r="458" s="70" customFormat="1" x14ac:dyDescent="0.2"/>
    <row r="459" s="70" customFormat="1" x14ac:dyDescent="0.2"/>
    <row r="460" s="70" customFormat="1" x14ac:dyDescent="0.2"/>
    <row r="461" s="70" customFormat="1" x14ac:dyDescent="0.2"/>
    <row r="462" s="70" customFormat="1" x14ac:dyDescent="0.2"/>
    <row r="463" s="70" customFormat="1" x14ac:dyDescent="0.2"/>
    <row r="464" s="70" customFormat="1" x14ac:dyDescent="0.2"/>
    <row r="465" s="70" customFormat="1" x14ac:dyDescent="0.2"/>
    <row r="466" s="70" customFormat="1" x14ac:dyDescent="0.2"/>
    <row r="467" s="70" customFormat="1" x14ac:dyDescent="0.2"/>
    <row r="468" s="70" customFormat="1" x14ac:dyDescent="0.2"/>
    <row r="469" s="70" customFormat="1" x14ac:dyDescent="0.2"/>
    <row r="470" s="70" customFormat="1" x14ac:dyDescent="0.2"/>
    <row r="471" s="70" customFormat="1" x14ac:dyDescent="0.2"/>
    <row r="472" s="70" customFormat="1" x14ac:dyDescent="0.2"/>
    <row r="473" s="70" customFormat="1" x14ac:dyDescent="0.2"/>
    <row r="474" s="70" customFormat="1" x14ac:dyDescent="0.2"/>
    <row r="475" s="70" customFormat="1" x14ac:dyDescent="0.2"/>
    <row r="476" s="70" customFormat="1" x14ac:dyDescent="0.2"/>
    <row r="477" s="70" customFormat="1" x14ac:dyDescent="0.2"/>
    <row r="478" s="70" customFormat="1" x14ac:dyDescent="0.2"/>
    <row r="479" s="70" customFormat="1" x14ac:dyDescent="0.2"/>
    <row r="480" s="70" customFormat="1" x14ac:dyDescent="0.2"/>
    <row r="481" s="70" customFormat="1" x14ac:dyDescent="0.2"/>
    <row r="482" s="70" customFormat="1" x14ac:dyDescent="0.2"/>
    <row r="483" s="70" customFormat="1" x14ac:dyDescent="0.2"/>
    <row r="484" s="70" customFormat="1" x14ac:dyDescent="0.2"/>
    <row r="485" s="70" customFormat="1" x14ac:dyDescent="0.2"/>
    <row r="486" s="70" customFormat="1" x14ac:dyDescent="0.2"/>
    <row r="487" s="70" customFormat="1" x14ac:dyDescent="0.2"/>
    <row r="488" s="70" customFormat="1" x14ac:dyDescent="0.2"/>
    <row r="489" s="70" customFormat="1" x14ac:dyDescent="0.2"/>
    <row r="490" s="70" customFormat="1" x14ac:dyDescent="0.2"/>
    <row r="491" s="70" customFormat="1" x14ac:dyDescent="0.2"/>
    <row r="492" s="70" customFormat="1" x14ac:dyDescent="0.2"/>
    <row r="493" s="70" customFormat="1" x14ac:dyDescent="0.2"/>
    <row r="494" s="70" customFormat="1" x14ac:dyDescent="0.2"/>
    <row r="495" s="70" customFormat="1" x14ac:dyDescent="0.2"/>
    <row r="496" s="70" customFormat="1" x14ac:dyDescent="0.2"/>
    <row r="497" s="70" customFormat="1" x14ac:dyDescent="0.2"/>
    <row r="498" s="70" customFormat="1" x14ac:dyDescent="0.2"/>
    <row r="499" s="70" customFormat="1" x14ac:dyDescent="0.2"/>
    <row r="500" s="70" customFormat="1" x14ac:dyDescent="0.2"/>
    <row r="501" s="70" customFormat="1" x14ac:dyDescent="0.2"/>
    <row r="502" s="70" customFormat="1" x14ac:dyDescent="0.2"/>
    <row r="503" s="70" customFormat="1" x14ac:dyDescent="0.2"/>
    <row r="504" s="70" customFormat="1" x14ac:dyDescent="0.2"/>
    <row r="505" s="70" customFormat="1" x14ac:dyDescent="0.2"/>
    <row r="506" s="70" customFormat="1" x14ac:dyDescent="0.2"/>
    <row r="507" s="70" customFormat="1" x14ac:dyDescent="0.2"/>
    <row r="508" s="70" customFormat="1" x14ac:dyDescent="0.2"/>
    <row r="509" s="70" customFormat="1" x14ac:dyDescent="0.2"/>
    <row r="510" s="70" customFormat="1" x14ac:dyDescent="0.2"/>
    <row r="511" s="70" customFormat="1" x14ac:dyDescent="0.2"/>
    <row r="512" s="70" customFormat="1" x14ac:dyDescent="0.2"/>
    <row r="513" s="70" customFormat="1" x14ac:dyDescent="0.2"/>
    <row r="514" s="70" customFormat="1" x14ac:dyDescent="0.2"/>
    <row r="515" s="70" customFormat="1" x14ac:dyDescent="0.2"/>
    <row r="516" s="70" customFormat="1" x14ac:dyDescent="0.2"/>
    <row r="517" s="70" customFormat="1" x14ac:dyDescent="0.2"/>
    <row r="518" s="70" customFormat="1" x14ac:dyDescent="0.2"/>
    <row r="519" s="70" customFormat="1" x14ac:dyDescent="0.2"/>
    <row r="520" s="70" customFormat="1" x14ac:dyDescent="0.2"/>
    <row r="521" s="70" customFormat="1" x14ac:dyDescent="0.2"/>
    <row r="522" s="70" customFormat="1" x14ac:dyDescent="0.2"/>
    <row r="523" s="70" customFormat="1" x14ac:dyDescent="0.2"/>
    <row r="524" s="70" customFormat="1" x14ac:dyDescent="0.2"/>
    <row r="525" s="70" customFormat="1" x14ac:dyDescent="0.2"/>
    <row r="526" s="70" customFormat="1" x14ac:dyDescent="0.2"/>
    <row r="527" s="70" customFormat="1" x14ac:dyDescent="0.2"/>
    <row r="528" s="70" customFormat="1" x14ac:dyDescent="0.2"/>
    <row r="529" s="70" customFormat="1" x14ac:dyDescent="0.2"/>
    <row r="530" s="70" customFormat="1" x14ac:dyDescent="0.2"/>
    <row r="531" s="70" customFormat="1" x14ac:dyDescent="0.2"/>
    <row r="532" s="70" customFormat="1" x14ac:dyDescent="0.2"/>
    <row r="533" s="70" customFormat="1" x14ac:dyDescent="0.2"/>
    <row r="534" s="70" customFormat="1" x14ac:dyDescent="0.2"/>
    <row r="535" s="70" customFormat="1" x14ac:dyDescent="0.2"/>
    <row r="536" s="70" customFormat="1" x14ac:dyDescent="0.2"/>
    <row r="537" s="70" customFormat="1" x14ac:dyDescent="0.2"/>
    <row r="538" s="70" customFormat="1" x14ac:dyDescent="0.2"/>
    <row r="539" s="70" customFormat="1" x14ac:dyDescent="0.2"/>
    <row r="540" s="70" customFormat="1" x14ac:dyDescent="0.2"/>
    <row r="541" s="70" customFormat="1" x14ac:dyDescent="0.2"/>
    <row r="542" s="70" customFormat="1" x14ac:dyDescent="0.2"/>
    <row r="543" s="70" customFormat="1" x14ac:dyDescent="0.2"/>
    <row r="544" s="70" customFormat="1" x14ac:dyDescent="0.2"/>
    <row r="545" s="70" customFormat="1" x14ac:dyDescent="0.2"/>
    <row r="546" s="70" customFormat="1" x14ac:dyDescent="0.2"/>
    <row r="547" s="70" customFormat="1" x14ac:dyDescent="0.2"/>
    <row r="548" s="70" customFormat="1" x14ac:dyDescent="0.2"/>
    <row r="549" s="70" customFormat="1" x14ac:dyDescent="0.2"/>
    <row r="550" s="70" customFormat="1" x14ac:dyDescent="0.2"/>
    <row r="551" s="70" customFormat="1" x14ac:dyDescent="0.2"/>
    <row r="552" s="70" customFormat="1" x14ac:dyDescent="0.2"/>
    <row r="553" s="70" customFormat="1" x14ac:dyDescent="0.2"/>
    <row r="554" s="70" customFormat="1" x14ac:dyDescent="0.2"/>
    <row r="555" s="70" customFormat="1" x14ac:dyDescent="0.2"/>
    <row r="556" s="70" customFormat="1" x14ac:dyDescent="0.2"/>
    <row r="557" s="70" customFormat="1" x14ac:dyDescent="0.2"/>
    <row r="558" s="70" customFormat="1" x14ac:dyDescent="0.2"/>
    <row r="559" s="70" customFormat="1" x14ac:dyDescent="0.2"/>
    <row r="560" s="70" customFormat="1" x14ac:dyDescent="0.2"/>
    <row r="561" s="70" customFormat="1" x14ac:dyDescent="0.2"/>
    <row r="562" s="70" customFormat="1" x14ac:dyDescent="0.2"/>
    <row r="563" s="70" customFormat="1" x14ac:dyDescent="0.2"/>
    <row r="564" s="70" customFormat="1" x14ac:dyDescent="0.2"/>
    <row r="565" s="70" customFormat="1" x14ac:dyDescent="0.2"/>
    <row r="566" s="70" customFormat="1" x14ac:dyDescent="0.2"/>
    <row r="567" s="70" customFormat="1" x14ac:dyDescent="0.2"/>
    <row r="568" s="70" customFormat="1" x14ac:dyDescent="0.2"/>
    <row r="569" s="70" customFormat="1" x14ac:dyDescent="0.2"/>
    <row r="570" s="70" customFormat="1" x14ac:dyDescent="0.2"/>
    <row r="571" s="70" customFormat="1" x14ac:dyDescent="0.2"/>
    <row r="572" s="70" customFormat="1" x14ac:dyDescent="0.2"/>
    <row r="573" s="70" customFormat="1" x14ac:dyDescent="0.2"/>
    <row r="574" s="70" customFormat="1" x14ac:dyDescent="0.2"/>
    <row r="575" s="70" customFormat="1" x14ac:dyDescent="0.2"/>
    <row r="576" s="70" customFormat="1" x14ac:dyDescent="0.2"/>
    <row r="577" s="70" customFormat="1" x14ac:dyDescent="0.2"/>
    <row r="578" s="70" customFormat="1" x14ac:dyDescent="0.2"/>
    <row r="579" s="70" customFormat="1" x14ac:dyDescent="0.2"/>
    <row r="580" s="70" customFormat="1" x14ac:dyDescent="0.2"/>
    <row r="581" s="70" customFormat="1" x14ac:dyDescent="0.2"/>
    <row r="582" s="70" customFormat="1" x14ac:dyDescent="0.2"/>
    <row r="583" s="70" customFormat="1" x14ac:dyDescent="0.2"/>
    <row r="584" s="70" customFormat="1" x14ac:dyDescent="0.2"/>
    <row r="585" s="70" customFormat="1" x14ac:dyDescent="0.2"/>
    <row r="586" s="70" customFormat="1" x14ac:dyDescent="0.2"/>
    <row r="587" s="70" customFormat="1" x14ac:dyDescent="0.2"/>
    <row r="588" s="70" customFormat="1" x14ac:dyDescent="0.2"/>
    <row r="589" s="70" customFormat="1" x14ac:dyDescent="0.2"/>
    <row r="590" s="70" customFormat="1" x14ac:dyDescent="0.2"/>
    <row r="591" s="70" customFormat="1" x14ac:dyDescent="0.2"/>
    <row r="592" s="70" customFormat="1" x14ac:dyDescent="0.2"/>
    <row r="593" s="70" customFormat="1" x14ac:dyDescent="0.2"/>
    <row r="594" s="70" customFormat="1" x14ac:dyDescent="0.2"/>
    <row r="595" s="70" customFormat="1" x14ac:dyDescent="0.2"/>
    <row r="596" s="70" customFormat="1" x14ac:dyDescent="0.2"/>
    <row r="597" s="70" customFormat="1" x14ac:dyDescent="0.2"/>
    <row r="598" s="70" customFormat="1" x14ac:dyDescent="0.2"/>
    <row r="599" s="70" customFormat="1" x14ac:dyDescent="0.2"/>
    <row r="600" s="70" customFormat="1" x14ac:dyDescent="0.2"/>
    <row r="601" s="70" customFormat="1" x14ac:dyDescent="0.2"/>
    <row r="602" s="70" customFormat="1" x14ac:dyDescent="0.2"/>
    <row r="603" s="70" customFormat="1" x14ac:dyDescent="0.2"/>
    <row r="604" s="70" customFormat="1" x14ac:dyDescent="0.2"/>
    <row r="605" s="70" customFormat="1" x14ac:dyDescent="0.2"/>
    <row r="606" s="70" customFormat="1" x14ac:dyDescent="0.2"/>
    <row r="607" s="70" customFormat="1" x14ac:dyDescent="0.2"/>
    <row r="608" s="70" customFormat="1" x14ac:dyDescent="0.2"/>
    <row r="609" s="70" customFormat="1" x14ac:dyDescent="0.2"/>
    <row r="610" s="70" customFormat="1" x14ac:dyDescent="0.2"/>
    <row r="611" s="70" customFormat="1" x14ac:dyDescent="0.2"/>
    <row r="612" s="70" customFormat="1" x14ac:dyDescent="0.2"/>
    <row r="613" s="70" customFormat="1" x14ac:dyDescent="0.2"/>
    <row r="614" s="70" customFormat="1" x14ac:dyDescent="0.2"/>
    <row r="615" s="70" customFormat="1" x14ac:dyDescent="0.2"/>
    <row r="616" s="70" customFormat="1" x14ac:dyDescent="0.2"/>
    <row r="617" s="70" customFormat="1" x14ac:dyDescent="0.2"/>
    <row r="618" s="70" customFormat="1" x14ac:dyDescent="0.2"/>
    <row r="619" s="70" customFormat="1" x14ac:dyDescent="0.2"/>
    <row r="620" s="70" customFormat="1" x14ac:dyDescent="0.2"/>
    <row r="621" s="70" customFormat="1" x14ac:dyDescent="0.2"/>
    <row r="622" s="70" customFormat="1" x14ac:dyDescent="0.2"/>
    <row r="623" s="70" customFormat="1" x14ac:dyDescent="0.2"/>
    <row r="624" s="70" customFormat="1" x14ac:dyDescent="0.2"/>
    <row r="625" s="70" customFormat="1" x14ac:dyDescent="0.2"/>
    <row r="626" s="70" customFormat="1" x14ac:dyDescent="0.2"/>
    <row r="627" s="70" customFormat="1" x14ac:dyDescent="0.2"/>
    <row r="628" s="70" customFormat="1" x14ac:dyDescent="0.2"/>
    <row r="629" s="70" customFormat="1" x14ac:dyDescent="0.2"/>
    <row r="630" s="70" customFormat="1" x14ac:dyDescent="0.2"/>
    <row r="631" s="70" customFormat="1" x14ac:dyDescent="0.2"/>
    <row r="632" s="70" customFormat="1" x14ac:dyDescent="0.2"/>
    <row r="633" s="70" customFormat="1" x14ac:dyDescent="0.2"/>
    <row r="634" s="70" customFormat="1" x14ac:dyDescent="0.2"/>
    <row r="635" s="70" customFormat="1" x14ac:dyDescent="0.2"/>
    <row r="636" s="70" customFormat="1" x14ac:dyDescent="0.2"/>
    <row r="637" s="70" customFormat="1" x14ac:dyDescent="0.2"/>
    <row r="638" s="70" customFormat="1" x14ac:dyDescent="0.2"/>
    <row r="639" s="70" customFormat="1" x14ac:dyDescent="0.2"/>
    <row r="640" s="70" customFormat="1" x14ac:dyDescent="0.2"/>
    <row r="641" s="70" customFormat="1" x14ac:dyDescent="0.2"/>
    <row r="642" s="70" customFormat="1" x14ac:dyDescent="0.2"/>
    <row r="643" s="70" customFormat="1" x14ac:dyDescent="0.2"/>
    <row r="644" s="70" customFormat="1" x14ac:dyDescent="0.2"/>
    <row r="645" s="70" customFormat="1" x14ac:dyDescent="0.2"/>
    <row r="646" s="70" customFormat="1" x14ac:dyDescent="0.2"/>
    <row r="647" s="70" customFormat="1" x14ac:dyDescent="0.2"/>
    <row r="648" s="70" customFormat="1" x14ac:dyDescent="0.2"/>
    <row r="649" s="70" customFormat="1" x14ac:dyDescent="0.2"/>
    <row r="650" s="70" customFormat="1" x14ac:dyDescent="0.2"/>
    <row r="651" s="70" customFormat="1" x14ac:dyDescent="0.2"/>
    <row r="652" s="70" customFormat="1" x14ac:dyDescent="0.2"/>
    <row r="653" s="70" customFormat="1" x14ac:dyDescent="0.2"/>
    <row r="654" s="70" customFormat="1" x14ac:dyDescent="0.2"/>
    <row r="655" s="70" customFormat="1" x14ac:dyDescent="0.2"/>
    <row r="656" s="70" customFormat="1" x14ac:dyDescent="0.2"/>
    <row r="657" s="70" customFormat="1" x14ac:dyDescent="0.2"/>
    <row r="658" s="70" customFormat="1" x14ac:dyDescent="0.2"/>
    <row r="659" s="70" customFormat="1" x14ac:dyDescent="0.2"/>
    <row r="660" s="70" customFormat="1" x14ac:dyDescent="0.2"/>
    <row r="661" s="70" customFormat="1" x14ac:dyDescent="0.2"/>
    <row r="662" s="70" customFormat="1" x14ac:dyDescent="0.2"/>
    <row r="663" s="70" customFormat="1" x14ac:dyDescent="0.2"/>
    <row r="664" s="70" customFormat="1" x14ac:dyDescent="0.2"/>
    <row r="665" s="70" customFormat="1" x14ac:dyDescent="0.2"/>
    <row r="666" s="70" customFormat="1" x14ac:dyDescent="0.2"/>
    <row r="667" s="70" customFormat="1" x14ac:dyDescent="0.2"/>
    <row r="668" s="70" customFormat="1" x14ac:dyDescent="0.2"/>
    <row r="669" s="70" customFormat="1" x14ac:dyDescent="0.2"/>
    <row r="670" s="70" customFormat="1" x14ac:dyDescent="0.2"/>
    <row r="671" s="70" customFormat="1" x14ac:dyDescent="0.2"/>
    <row r="672" s="70" customFormat="1" x14ac:dyDescent="0.2"/>
    <row r="673" s="70" customFormat="1" x14ac:dyDescent="0.2"/>
    <row r="674" s="70" customFormat="1" x14ac:dyDescent="0.2"/>
    <row r="675" s="70" customFormat="1" x14ac:dyDescent="0.2"/>
    <row r="676" s="70" customFormat="1" x14ac:dyDescent="0.2"/>
    <row r="677" s="70" customFormat="1" x14ac:dyDescent="0.2"/>
    <row r="678" s="70" customFormat="1" x14ac:dyDescent="0.2"/>
    <row r="679" s="70" customFormat="1" x14ac:dyDescent="0.2"/>
    <row r="680" s="70" customFormat="1" x14ac:dyDescent="0.2"/>
    <row r="681" s="70" customFormat="1" x14ac:dyDescent="0.2"/>
    <row r="682" s="70" customFormat="1" x14ac:dyDescent="0.2"/>
    <row r="683" s="70" customFormat="1" x14ac:dyDescent="0.2"/>
    <row r="684" s="70" customFormat="1" x14ac:dyDescent="0.2"/>
    <row r="685" s="70" customFormat="1" x14ac:dyDescent="0.2"/>
    <row r="686" s="70" customFormat="1" x14ac:dyDescent="0.2"/>
    <row r="687" s="70" customFormat="1" x14ac:dyDescent="0.2"/>
    <row r="688" s="70" customFormat="1" x14ac:dyDescent="0.2"/>
    <row r="689" s="70" customFormat="1" x14ac:dyDescent="0.2"/>
    <row r="690" s="70" customFormat="1" x14ac:dyDescent="0.2"/>
    <row r="691" s="70" customFormat="1" x14ac:dyDescent="0.2"/>
    <row r="692" s="70" customFormat="1" x14ac:dyDescent="0.2"/>
    <row r="693" s="70" customFormat="1" x14ac:dyDescent="0.2"/>
    <row r="694" s="70" customFormat="1" x14ac:dyDescent="0.2"/>
    <row r="695" s="70" customFormat="1" x14ac:dyDescent="0.2"/>
    <row r="696" s="70" customFormat="1" x14ac:dyDescent="0.2"/>
    <row r="697" s="70" customFormat="1" x14ac:dyDescent="0.2"/>
    <row r="698" s="70" customFormat="1" x14ac:dyDescent="0.2"/>
    <row r="699" s="70" customFormat="1" x14ac:dyDescent="0.2"/>
    <row r="700" s="70" customFormat="1" x14ac:dyDescent="0.2"/>
    <row r="701" s="70" customFormat="1" x14ac:dyDescent="0.2"/>
    <row r="702" s="70" customFormat="1" x14ac:dyDescent="0.2"/>
    <row r="703" s="70" customFormat="1" x14ac:dyDescent="0.2"/>
    <row r="704" s="70" customFormat="1" x14ac:dyDescent="0.2"/>
    <row r="705" s="70" customFormat="1" x14ac:dyDescent="0.2"/>
    <row r="706" s="70" customFormat="1" x14ac:dyDescent="0.2"/>
    <row r="707" s="70" customFormat="1" x14ac:dyDescent="0.2"/>
    <row r="708" s="70" customFormat="1" x14ac:dyDescent="0.2"/>
    <row r="709" s="70" customFormat="1" x14ac:dyDescent="0.2"/>
    <row r="710" s="70" customFormat="1" x14ac:dyDescent="0.2"/>
    <row r="711" s="70" customFormat="1" x14ac:dyDescent="0.2"/>
    <row r="712" s="70" customFormat="1" x14ac:dyDescent="0.2"/>
    <row r="713" s="70" customFormat="1" x14ac:dyDescent="0.2"/>
    <row r="714" s="70" customFormat="1" x14ac:dyDescent="0.2"/>
    <row r="715" s="70" customFormat="1" x14ac:dyDescent="0.2"/>
    <row r="716" s="70" customFormat="1" x14ac:dyDescent="0.2"/>
    <row r="717" s="70" customFormat="1" x14ac:dyDescent="0.2"/>
    <row r="718" s="70" customFormat="1" x14ac:dyDescent="0.2"/>
    <row r="719" s="70" customFormat="1" x14ac:dyDescent="0.2"/>
    <row r="720" s="70" customFormat="1" x14ac:dyDescent="0.2"/>
    <row r="721" s="70" customFormat="1" x14ac:dyDescent="0.2"/>
    <row r="722" s="70" customFormat="1" x14ac:dyDescent="0.2"/>
    <row r="723" s="70" customFormat="1" x14ac:dyDescent="0.2"/>
    <row r="724" s="70" customFormat="1" x14ac:dyDescent="0.2"/>
    <row r="725" s="70" customFormat="1" x14ac:dyDescent="0.2"/>
    <row r="726" s="70" customFormat="1" x14ac:dyDescent="0.2"/>
    <row r="727" s="70" customFormat="1" x14ac:dyDescent="0.2"/>
    <row r="728" s="70" customFormat="1" x14ac:dyDescent="0.2"/>
    <row r="729" s="70" customFormat="1" x14ac:dyDescent="0.2"/>
    <row r="730" s="70" customFormat="1" x14ac:dyDescent="0.2"/>
    <row r="731" s="70" customFormat="1" x14ac:dyDescent="0.2"/>
    <row r="732" s="70" customFormat="1" x14ac:dyDescent="0.2"/>
    <row r="733" s="70" customFormat="1" x14ac:dyDescent="0.2"/>
    <row r="734" s="70" customFormat="1" x14ac:dyDescent="0.2"/>
    <row r="735" s="70" customFormat="1" x14ac:dyDescent="0.2"/>
    <row r="736" s="70" customFormat="1" x14ac:dyDescent="0.2"/>
    <row r="737" s="70" customFormat="1" x14ac:dyDescent="0.2"/>
    <row r="738" s="70" customFormat="1" x14ac:dyDescent="0.2"/>
    <row r="739" s="70" customFormat="1" x14ac:dyDescent="0.2"/>
    <row r="740" s="70" customFormat="1" x14ac:dyDescent="0.2"/>
    <row r="741" s="70" customFormat="1" x14ac:dyDescent="0.2"/>
    <row r="742" s="70" customFormat="1" x14ac:dyDescent="0.2"/>
    <row r="743" s="70" customFormat="1" x14ac:dyDescent="0.2"/>
    <row r="744" s="70" customFormat="1" x14ac:dyDescent="0.2"/>
    <row r="745" s="70" customFormat="1" x14ac:dyDescent="0.2"/>
    <row r="746" s="70" customFormat="1" x14ac:dyDescent="0.2"/>
    <row r="747" s="70" customFormat="1" x14ac:dyDescent="0.2"/>
    <row r="748" s="70" customFormat="1" x14ac:dyDescent="0.2"/>
    <row r="749" s="70" customFormat="1" x14ac:dyDescent="0.2"/>
    <row r="750" s="70" customFormat="1" x14ac:dyDescent="0.2"/>
    <row r="751" s="70" customFormat="1" x14ac:dyDescent="0.2"/>
    <row r="752" s="70" customFormat="1" x14ac:dyDescent="0.2"/>
    <row r="753" s="70" customFormat="1" x14ac:dyDescent="0.2"/>
    <row r="754" s="70" customFormat="1" x14ac:dyDescent="0.2"/>
    <row r="755" s="70" customFormat="1" x14ac:dyDescent="0.2"/>
    <row r="756" s="70" customFormat="1" x14ac:dyDescent="0.2"/>
    <row r="757" s="70" customFormat="1" x14ac:dyDescent="0.2"/>
    <row r="758" s="70" customFormat="1" x14ac:dyDescent="0.2"/>
    <row r="759" s="70" customFormat="1" x14ac:dyDescent="0.2"/>
    <row r="760" s="70" customFormat="1" x14ac:dyDescent="0.2"/>
    <row r="761" s="70" customFormat="1" x14ac:dyDescent="0.2"/>
    <row r="762" s="70" customFormat="1" x14ac:dyDescent="0.2"/>
    <row r="763" s="70" customFormat="1" x14ac:dyDescent="0.2"/>
    <row r="764" s="70" customFormat="1" x14ac:dyDescent="0.2"/>
    <row r="765" s="70" customFormat="1" x14ac:dyDescent="0.2"/>
    <row r="766" s="70" customFormat="1" x14ac:dyDescent="0.2"/>
    <row r="767" s="70" customFormat="1" x14ac:dyDescent="0.2"/>
    <row r="768" s="70" customFormat="1" x14ac:dyDescent="0.2"/>
    <row r="769" s="70" customFormat="1" x14ac:dyDescent="0.2"/>
    <row r="770" s="70" customFormat="1" x14ac:dyDescent="0.2"/>
    <row r="771" s="70" customFormat="1" x14ac:dyDescent="0.2"/>
    <row r="772" s="70" customFormat="1" x14ac:dyDescent="0.2"/>
    <row r="773" s="70" customFormat="1" x14ac:dyDescent="0.2"/>
    <row r="774" s="70" customFormat="1" x14ac:dyDescent="0.2"/>
    <row r="775" s="70" customFormat="1" x14ac:dyDescent="0.2"/>
    <row r="776" s="70" customFormat="1" x14ac:dyDescent="0.2"/>
    <row r="777" s="70" customFormat="1" x14ac:dyDescent="0.2"/>
    <row r="778" s="70" customFormat="1" x14ac:dyDescent="0.2"/>
    <row r="779" s="70" customFormat="1" x14ac:dyDescent="0.2"/>
    <row r="780" s="70" customFormat="1" x14ac:dyDescent="0.2"/>
    <row r="781" s="70" customFormat="1" x14ac:dyDescent="0.2"/>
    <row r="782" s="70" customFormat="1" x14ac:dyDescent="0.2"/>
    <row r="783" s="70" customFormat="1" x14ac:dyDescent="0.2"/>
    <row r="784" s="70" customFormat="1" x14ac:dyDescent="0.2"/>
    <row r="785" s="70" customFormat="1" x14ac:dyDescent="0.2"/>
    <row r="786" s="70" customFormat="1" x14ac:dyDescent="0.2"/>
    <row r="787" s="70" customFormat="1" x14ac:dyDescent="0.2"/>
    <row r="788" s="70" customFormat="1" x14ac:dyDescent="0.2"/>
    <row r="789" s="70" customFormat="1" x14ac:dyDescent="0.2"/>
    <row r="790" s="70" customFormat="1" x14ac:dyDescent="0.2"/>
    <row r="791" s="70" customFormat="1" x14ac:dyDescent="0.2"/>
    <row r="792" s="70" customFormat="1" x14ac:dyDescent="0.2"/>
    <row r="793" s="70" customFormat="1" x14ac:dyDescent="0.2"/>
    <row r="794" s="70" customFormat="1" x14ac:dyDescent="0.2"/>
    <row r="795" s="70" customFormat="1" x14ac:dyDescent="0.2"/>
    <row r="796" s="70" customFormat="1" x14ac:dyDescent="0.2"/>
    <row r="797" s="70" customFormat="1" x14ac:dyDescent="0.2"/>
    <row r="798" s="70" customFormat="1" x14ac:dyDescent="0.2"/>
    <row r="799" s="70" customFormat="1" x14ac:dyDescent="0.2"/>
    <row r="800" s="70" customFormat="1" x14ac:dyDescent="0.2"/>
    <row r="801" s="70" customFormat="1" x14ac:dyDescent="0.2"/>
    <row r="802" s="70" customFormat="1" x14ac:dyDescent="0.2"/>
    <row r="803" s="70" customFormat="1" x14ac:dyDescent="0.2"/>
    <row r="804" s="70" customFormat="1" x14ac:dyDescent="0.2"/>
    <row r="805" s="70" customFormat="1" x14ac:dyDescent="0.2"/>
    <row r="806" s="70" customFormat="1" x14ac:dyDescent="0.2"/>
    <row r="807" s="70" customFormat="1" x14ac:dyDescent="0.2"/>
    <row r="808" s="70" customFormat="1" x14ac:dyDescent="0.2"/>
    <row r="809" s="70" customFormat="1" x14ac:dyDescent="0.2"/>
    <row r="810" s="70" customFormat="1" x14ac:dyDescent="0.2"/>
    <row r="811" s="70" customFormat="1" x14ac:dyDescent="0.2"/>
    <row r="812" s="70" customFormat="1" x14ac:dyDescent="0.2"/>
    <row r="813" s="70" customFormat="1" x14ac:dyDescent="0.2"/>
    <row r="814" s="70" customFormat="1" x14ac:dyDescent="0.2"/>
    <row r="815" s="70" customFormat="1" x14ac:dyDescent="0.2"/>
    <row r="816" s="70" customFormat="1" x14ac:dyDescent="0.2"/>
    <row r="817" s="70" customFormat="1" x14ac:dyDescent="0.2"/>
    <row r="818" s="70" customFormat="1" x14ac:dyDescent="0.2"/>
    <row r="819" s="70" customFormat="1" x14ac:dyDescent="0.2"/>
    <row r="820" s="70" customFormat="1" x14ac:dyDescent="0.2"/>
    <row r="821" s="70" customFormat="1" x14ac:dyDescent="0.2"/>
    <row r="822" s="70" customFormat="1" x14ac:dyDescent="0.2"/>
    <row r="823" s="70" customFormat="1" x14ac:dyDescent="0.2"/>
    <row r="824" s="70" customFormat="1" x14ac:dyDescent="0.2"/>
    <row r="825" s="70" customFormat="1" x14ac:dyDescent="0.2"/>
    <row r="826" s="70" customFormat="1" x14ac:dyDescent="0.2"/>
    <row r="827" s="70" customFormat="1" x14ac:dyDescent="0.2"/>
    <row r="828" s="70" customFormat="1" x14ac:dyDescent="0.2"/>
    <row r="829" s="70" customFormat="1" x14ac:dyDescent="0.2"/>
    <row r="830" s="70" customFormat="1" x14ac:dyDescent="0.2"/>
    <row r="831" s="70" customFormat="1" x14ac:dyDescent="0.2"/>
    <row r="832" s="70" customFormat="1" x14ac:dyDescent="0.2"/>
    <row r="833" s="70" customFormat="1" x14ac:dyDescent="0.2"/>
    <row r="834" s="70" customFormat="1" x14ac:dyDescent="0.2"/>
    <row r="835" s="70" customFormat="1" x14ac:dyDescent="0.2"/>
    <row r="836" s="70" customFormat="1" x14ac:dyDescent="0.2"/>
    <row r="837" s="70" customFormat="1" x14ac:dyDescent="0.2"/>
    <row r="838" s="70" customFormat="1" x14ac:dyDescent="0.2"/>
    <row r="839" s="70" customFormat="1" x14ac:dyDescent="0.2"/>
    <row r="840" s="70" customFormat="1" x14ac:dyDescent="0.2"/>
    <row r="841" s="70" customFormat="1" x14ac:dyDescent="0.2"/>
    <row r="842" s="70" customFormat="1" x14ac:dyDescent="0.2"/>
    <row r="843" s="70" customFormat="1" x14ac:dyDescent="0.2"/>
    <row r="844" s="70" customFormat="1" x14ac:dyDescent="0.2"/>
    <row r="845" s="70" customFormat="1" x14ac:dyDescent="0.2"/>
    <row r="846" s="70" customFormat="1" x14ac:dyDescent="0.2"/>
    <row r="847" s="70" customFormat="1" x14ac:dyDescent="0.2"/>
    <row r="848" s="70" customFormat="1" x14ac:dyDescent="0.2"/>
    <row r="849" s="70" customFormat="1" x14ac:dyDescent="0.2"/>
    <row r="850" s="70" customFormat="1" x14ac:dyDescent="0.2"/>
    <row r="851" s="70" customFormat="1" x14ac:dyDescent="0.2"/>
    <row r="852" s="70" customFormat="1" x14ac:dyDescent="0.2"/>
    <row r="853" s="70" customFormat="1" x14ac:dyDescent="0.2"/>
    <row r="854" s="70" customFormat="1" x14ac:dyDescent="0.2"/>
    <row r="855" s="70" customFormat="1" x14ac:dyDescent="0.2"/>
    <row r="856" s="70" customFormat="1" x14ac:dyDescent="0.2"/>
    <row r="857" s="70" customFormat="1" x14ac:dyDescent="0.2"/>
    <row r="858" s="70" customFormat="1" x14ac:dyDescent="0.2"/>
    <row r="859" s="70" customFormat="1" x14ac:dyDescent="0.2"/>
    <row r="860" s="70" customFormat="1" x14ac:dyDescent="0.2"/>
    <row r="861" s="70" customFormat="1" x14ac:dyDescent="0.2"/>
    <row r="862" s="70" customFormat="1" x14ac:dyDescent="0.2"/>
    <row r="863" s="70" customFormat="1" x14ac:dyDescent="0.2"/>
    <row r="864" s="70" customFormat="1" x14ac:dyDescent="0.2"/>
    <row r="865" s="70" customFormat="1" x14ac:dyDescent="0.2"/>
    <row r="866" s="70" customFormat="1" x14ac:dyDescent="0.2"/>
    <row r="867" s="70" customFormat="1" x14ac:dyDescent="0.2"/>
    <row r="868" s="70" customFormat="1" x14ac:dyDescent="0.2"/>
    <row r="869" s="70" customFormat="1" x14ac:dyDescent="0.2"/>
    <row r="870" s="70" customFormat="1" x14ac:dyDescent="0.2"/>
    <row r="871" s="70" customFormat="1" x14ac:dyDescent="0.2"/>
    <row r="872" s="70" customFormat="1" x14ac:dyDescent="0.2"/>
    <row r="873" s="70" customFormat="1" x14ac:dyDescent="0.2"/>
    <row r="874" s="70" customFormat="1" x14ac:dyDescent="0.2"/>
    <row r="875" s="70" customFormat="1" x14ac:dyDescent="0.2"/>
    <row r="876" s="70" customFormat="1" x14ac:dyDescent="0.2"/>
    <row r="877" s="70" customFormat="1" x14ac:dyDescent="0.2"/>
    <row r="878" s="70" customFormat="1" x14ac:dyDescent="0.2"/>
    <row r="879" s="70" customFormat="1" x14ac:dyDescent="0.2"/>
    <row r="880" s="70" customFormat="1" x14ac:dyDescent="0.2"/>
    <row r="881" s="70" customFormat="1" x14ac:dyDescent="0.2"/>
    <row r="882" s="70" customFormat="1" x14ac:dyDescent="0.2"/>
    <row r="883" s="70" customFormat="1" x14ac:dyDescent="0.2"/>
    <row r="884" s="70" customFormat="1" x14ac:dyDescent="0.2"/>
    <row r="885" s="70" customFormat="1" x14ac:dyDescent="0.2"/>
    <row r="886" s="70" customFormat="1" x14ac:dyDescent="0.2"/>
    <row r="887" s="70" customFormat="1" x14ac:dyDescent="0.2"/>
    <row r="888" s="70" customFormat="1" x14ac:dyDescent="0.2"/>
    <row r="889" s="70" customFormat="1" x14ac:dyDescent="0.2"/>
    <row r="890" s="70" customFormat="1" x14ac:dyDescent="0.2"/>
    <row r="891" s="70" customFormat="1" x14ac:dyDescent="0.2"/>
    <row r="892" s="70" customFormat="1" x14ac:dyDescent="0.2"/>
    <row r="893" s="70" customFormat="1" x14ac:dyDescent="0.2"/>
    <row r="894" s="70" customFormat="1" x14ac:dyDescent="0.2"/>
    <row r="895" s="70" customFormat="1" x14ac:dyDescent="0.2"/>
    <row r="896" s="70" customFormat="1" x14ac:dyDescent="0.2"/>
    <row r="897" s="70" customFormat="1" x14ac:dyDescent="0.2"/>
    <row r="898" s="70" customFormat="1" x14ac:dyDescent="0.2"/>
    <row r="899" s="70" customFormat="1" x14ac:dyDescent="0.2"/>
    <row r="900" s="70" customFormat="1" x14ac:dyDescent="0.2"/>
    <row r="901" s="70" customFormat="1" x14ac:dyDescent="0.2"/>
    <row r="902" s="70" customFormat="1" x14ac:dyDescent="0.2"/>
    <row r="903" s="70" customFormat="1" x14ac:dyDescent="0.2"/>
    <row r="904" s="70" customFormat="1" x14ac:dyDescent="0.2"/>
    <row r="905" s="70" customFormat="1" x14ac:dyDescent="0.2"/>
    <row r="906" s="70" customFormat="1" x14ac:dyDescent="0.2"/>
    <row r="907" s="70" customFormat="1" x14ac:dyDescent="0.2"/>
    <row r="908" s="70" customFormat="1" x14ac:dyDescent="0.2"/>
    <row r="909" s="70" customFormat="1" x14ac:dyDescent="0.2"/>
    <row r="910" s="70" customFormat="1" x14ac:dyDescent="0.2"/>
    <row r="911" s="70" customFormat="1" x14ac:dyDescent="0.2"/>
    <row r="912" s="70" customFormat="1" x14ac:dyDescent="0.2"/>
    <row r="913" s="70" customFormat="1" x14ac:dyDescent="0.2"/>
    <row r="914" s="70" customFormat="1" x14ac:dyDescent="0.2"/>
    <row r="915" s="70" customFormat="1" x14ac:dyDescent="0.2"/>
    <row r="916" s="70" customFormat="1" x14ac:dyDescent="0.2"/>
    <row r="917" s="70" customFormat="1" x14ac:dyDescent="0.2"/>
    <row r="918" s="70" customFormat="1" x14ac:dyDescent="0.2"/>
    <row r="919" s="70" customFormat="1" x14ac:dyDescent="0.2"/>
    <row r="920" s="70" customFormat="1" x14ac:dyDescent="0.2"/>
    <row r="921" s="70" customFormat="1" x14ac:dyDescent="0.2"/>
    <row r="922" s="70" customFormat="1" x14ac:dyDescent="0.2"/>
    <row r="923" s="70" customFormat="1" x14ac:dyDescent="0.2"/>
    <row r="924" s="70" customFormat="1" x14ac:dyDescent="0.2"/>
    <row r="925" s="70" customFormat="1" x14ac:dyDescent="0.2"/>
    <row r="926" s="70" customFormat="1" x14ac:dyDescent="0.2"/>
    <row r="927" s="70" customFormat="1" x14ac:dyDescent="0.2"/>
    <row r="928" s="70" customFormat="1" x14ac:dyDescent="0.2"/>
    <row r="929" s="70" customFormat="1" x14ac:dyDescent="0.2"/>
    <row r="930" s="70" customFormat="1" x14ac:dyDescent="0.2"/>
    <row r="931" s="70" customFormat="1" x14ac:dyDescent="0.2"/>
    <row r="932" s="70" customFormat="1" x14ac:dyDescent="0.2"/>
    <row r="933" s="70" customFormat="1" x14ac:dyDescent="0.2"/>
    <row r="934" s="70" customFormat="1" x14ac:dyDescent="0.2"/>
    <row r="935" s="70" customFormat="1" x14ac:dyDescent="0.2"/>
    <row r="936" s="70" customFormat="1" x14ac:dyDescent="0.2"/>
    <row r="937" s="70" customFormat="1" x14ac:dyDescent="0.2"/>
    <row r="938" s="70" customFormat="1" x14ac:dyDescent="0.2"/>
    <row r="939" s="70" customFormat="1" x14ac:dyDescent="0.2"/>
    <row r="940" s="70" customFormat="1" x14ac:dyDescent="0.2"/>
    <row r="941" s="70" customFormat="1" x14ac:dyDescent="0.2"/>
    <row r="942" s="70" customFormat="1" x14ac:dyDescent="0.2"/>
    <row r="943" s="70" customFormat="1" x14ac:dyDescent="0.2"/>
    <row r="944" s="70" customFormat="1" x14ac:dyDescent="0.2"/>
    <row r="945" s="70" customFormat="1" x14ac:dyDescent="0.2"/>
    <row r="946" s="70" customFormat="1" x14ac:dyDescent="0.2"/>
    <row r="947" s="70" customFormat="1" x14ac:dyDescent="0.2"/>
    <row r="948" s="70" customFormat="1" x14ac:dyDescent="0.2"/>
    <row r="949" s="70" customFormat="1" x14ac:dyDescent="0.2"/>
    <row r="950" s="70" customFormat="1" x14ac:dyDescent="0.2"/>
    <row r="951" s="70" customFormat="1" x14ac:dyDescent="0.2"/>
    <row r="952" s="70" customFormat="1" x14ac:dyDescent="0.2"/>
    <row r="953" s="70" customFormat="1" x14ac:dyDescent="0.2"/>
    <row r="954" s="70" customFormat="1" x14ac:dyDescent="0.2"/>
    <row r="955" s="70" customFormat="1" x14ac:dyDescent="0.2"/>
    <row r="956" s="70" customFormat="1" x14ac:dyDescent="0.2"/>
    <row r="957" s="70" customFormat="1" x14ac:dyDescent="0.2"/>
    <row r="958" s="70" customFormat="1" x14ac:dyDescent="0.2"/>
    <row r="959" s="70" customFormat="1" x14ac:dyDescent="0.2"/>
    <row r="960" s="70" customFormat="1" x14ac:dyDescent="0.2"/>
    <row r="961" s="70" customFormat="1" x14ac:dyDescent="0.2"/>
    <row r="962" s="70" customFormat="1" x14ac:dyDescent="0.2"/>
    <row r="963" s="70" customFormat="1" x14ac:dyDescent="0.2"/>
    <row r="964" s="70" customFormat="1" x14ac:dyDescent="0.2"/>
    <row r="965" s="70" customFormat="1" x14ac:dyDescent="0.2"/>
    <row r="966" s="70" customFormat="1" x14ac:dyDescent="0.2"/>
    <row r="967" s="70" customFormat="1" x14ac:dyDescent="0.2"/>
    <row r="968" s="70" customFormat="1" x14ac:dyDescent="0.2"/>
    <row r="969" s="70" customFormat="1" x14ac:dyDescent="0.2"/>
    <row r="970" s="70" customFormat="1" x14ac:dyDescent="0.2"/>
    <row r="971" s="70" customFormat="1" x14ac:dyDescent="0.2"/>
    <row r="972" s="70" customFormat="1" x14ac:dyDescent="0.2"/>
    <row r="973" s="70" customFormat="1" x14ac:dyDescent="0.2"/>
    <row r="974" s="70" customFormat="1" x14ac:dyDescent="0.2"/>
    <row r="975" s="70" customFormat="1" x14ac:dyDescent="0.2"/>
    <row r="976" s="70" customFormat="1" x14ac:dyDescent="0.2"/>
    <row r="977" s="70" customFormat="1" x14ac:dyDescent="0.2"/>
    <row r="978" s="70" customFormat="1" x14ac:dyDescent="0.2"/>
    <row r="979" s="70" customFormat="1" x14ac:dyDescent="0.2"/>
    <row r="980" s="70" customFormat="1" x14ac:dyDescent="0.2"/>
    <row r="981" s="70" customFormat="1" x14ac:dyDescent="0.2"/>
    <row r="982" s="70" customFormat="1" x14ac:dyDescent="0.2"/>
    <row r="983" s="70" customFormat="1" x14ac:dyDescent="0.2"/>
    <row r="984" s="70" customFormat="1" x14ac:dyDescent="0.2"/>
    <row r="985" s="70" customFormat="1" x14ac:dyDescent="0.2"/>
    <row r="986" s="70" customFormat="1" x14ac:dyDescent="0.2"/>
    <row r="987" s="70" customFormat="1" x14ac:dyDescent="0.2"/>
    <row r="988" s="70" customFormat="1" x14ac:dyDescent="0.2"/>
    <row r="989" s="70" customFormat="1" x14ac:dyDescent="0.2"/>
    <row r="990" s="70" customFormat="1" x14ac:dyDescent="0.2"/>
    <row r="991" s="70" customFormat="1" x14ac:dyDescent="0.2"/>
    <row r="992" s="70" customFormat="1" x14ac:dyDescent="0.2"/>
    <row r="993" s="70" customFormat="1" x14ac:dyDescent="0.2"/>
    <row r="994" s="70" customFormat="1" x14ac:dyDescent="0.2"/>
    <row r="995" s="70" customFormat="1" x14ac:dyDescent="0.2"/>
    <row r="996" s="70" customFormat="1" x14ac:dyDescent="0.2"/>
    <row r="997" s="70" customFormat="1" x14ac:dyDescent="0.2"/>
    <row r="998" s="70" customFormat="1" x14ac:dyDescent="0.2"/>
    <row r="999" s="70" customFormat="1" x14ac:dyDescent="0.2"/>
    <row r="1000" s="70" customFormat="1" x14ac:dyDescent="0.2"/>
    <row r="1001" s="70" customFormat="1" x14ac:dyDescent="0.2"/>
    <row r="1002" s="70" customFormat="1" x14ac:dyDescent="0.2"/>
    <row r="1003" s="70" customFormat="1" x14ac:dyDescent="0.2"/>
    <row r="1004" s="70" customFormat="1" x14ac:dyDescent="0.2"/>
    <row r="1005" s="70" customFormat="1" x14ac:dyDescent="0.2"/>
    <row r="1006" s="70" customFormat="1" x14ac:dyDescent="0.2"/>
    <row r="1007" s="70" customFormat="1" x14ac:dyDescent="0.2"/>
    <row r="1008" s="70" customFormat="1" x14ac:dyDescent="0.2"/>
    <row r="1009" s="70" customFormat="1" x14ac:dyDescent="0.2"/>
    <row r="1010" s="70" customFormat="1" x14ac:dyDescent="0.2"/>
    <row r="1011" s="70" customFormat="1" x14ac:dyDescent="0.2"/>
    <row r="1012" s="70" customFormat="1" x14ac:dyDescent="0.2"/>
    <row r="1013" s="70" customFormat="1" x14ac:dyDescent="0.2"/>
    <row r="1014" s="70" customFormat="1" x14ac:dyDescent="0.2"/>
    <row r="1015" s="70" customFormat="1" x14ac:dyDescent="0.2"/>
    <row r="1016" s="70" customFormat="1" x14ac:dyDescent="0.2"/>
    <row r="1017" s="70" customFormat="1" x14ac:dyDescent="0.2"/>
    <row r="1018" s="70" customFormat="1" x14ac:dyDescent="0.2"/>
    <row r="1019" s="70" customFormat="1" x14ac:dyDescent="0.2"/>
    <row r="1020" s="70" customFormat="1" x14ac:dyDescent="0.2"/>
    <row r="1021" s="70" customFormat="1" x14ac:dyDescent="0.2"/>
    <row r="1022" s="70" customFormat="1" x14ac:dyDescent="0.2"/>
    <row r="1023" s="70" customFormat="1" x14ac:dyDescent="0.2"/>
    <row r="1024" s="70" customFormat="1" x14ac:dyDescent="0.2"/>
    <row r="1025" s="70" customFormat="1" x14ac:dyDescent="0.2"/>
    <row r="1026" s="70" customFormat="1" x14ac:dyDescent="0.2"/>
    <row r="1027" s="70" customFormat="1" x14ac:dyDescent="0.2"/>
    <row r="1028" s="70" customFormat="1" x14ac:dyDescent="0.2"/>
    <row r="1029" s="70" customFormat="1" x14ac:dyDescent="0.2"/>
    <row r="1030" s="70" customFormat="1" x14ac:dyDescent="0.2"/>
    <row r="1031" s="70" customFormat="1" x14ac:dyDescent="0.2"/>
    <row r="1032" s="70" customFormat="1" x14ac:dyDescent="0.2"/>
    <row r="1033" s="70" customFormat="1" x14ac:dyDescent="0.2"/>
    <row r="1034" s="70" customFormat="1" x14ac:dyDescent="0.2"/>
    <row r="1035" s="70" customFormat="1" x14ac:dyDescent="0.2"/>
    <row r="1036" s="70" customFormat="1" x14ac:dyDescent="0.2"/>
    <row r="1037" s="70" customFormat="1" x14ac:dyDescent="0.2"/>
    <row r="1038" s="70" customFormat="1" x14ac:dyDescent="0.2"/>
    <row r="1039" s="70" customFormat="1" x14ac:dyDescent="0.2"/>
    <row r="1040" s="70" customFormat="1" x14ac:dyDescent="0.2"/>
    <row r="1041" s="70" customFormat="1" x14ac:dyDescent="0.2"/>
    <row r="1042" s="70" customFormat="1" x14ac:dyDescent="0.2"/>
    <row r="1043" s="70" customFormat="1" x14ac:dyDescent="0.2"/>
    <row r="1044" s="70" customFormat="1" x14ac:dyDescent="0.2"/>
    <row r="1045" s="70" customFormat="1" x14ac:dyDescent="0.2"/>
    <row r="1046" s="70" customFormat="1" x14ac:dyDescent="0.2"/>
    <row r="1047" s="70" customFormat="1" x14ac:dyDescent="0.2"/>
    <row r="1048" s="70" customFormat="1" x14ac:dyDescent="0.2"/>
    <row r="1049" s="70" customFormat="1" x14ac:dyDescent="0.2"/>
    <row r="1050" s="70" customFormat="1" x14ac:dyDescent="0.2"/>
    <row r="1051" s="70" customFormat="1" x14ac:dyDescent="0.2"/>
    <row r="1052" s="70" customFormat="1" x14ac:dyDescent="0.2"/>
    <row r="1053" s="70" customFormat="1" x14ac:dyDescent="0.2"/>
    <row r="1054" s="70" customFormat="1" x14ac:dyDescent="0.2"/>
    <row r="1055" s="70" customFormat="1" x14ac:dyDescent="0.2"/>
    <row r="1056" s="70" customFormat="1" x14ac:dyDescent="0.2"/>
    <row r="1057" s="70" customFormat="1" x14ac:dyDescent="0.2"/>
    <row r="1058" s="70" customFormat="1" x14ac:dyDescent="0.2"/>
    <row r="1059" s="70" customFormat="1" x14ac:dyDescent="0.2"/>
    <row r="1060" s="70" customFormat="1" x14ac:dyDescent="0.2"/>
    <row r="1061" s="70" customFormat="1" x14ac:dyDescent="0.2"/>
    <row r="1062" s="70" customFormat="1" x14ac:dyDescent="0.2"/>
    <row r="1063" s="70" customFormat="1" x14ac:dyDescent="0.2"/>
    <row r="1064" s="70" customFormat="1" x14ac:dyDescent="0.2"/>
    <row r="1065" s="70" customFormat="1" x14ac:dyDescent="0.2"/>
    <row r="1066" s="70" customFormat="1" x14ac:dyDescent="0.2"/>
    <row r="1067" s="70" customFormat="1" x14ac:dyDescent="0.2"/>
    <row r="1068" s="70" customFormat="1" x14ac:dyDescent="0.2"/>
    <row r="1069" s="70" customFormat="1" x14ac:dyDescent="0.2"/>
    <row r="1070" s="70" customFormat="1" x14ac:dyDescent="0.2"/>
    <row r="1071" s="70" customFormat="1" x14ac:dyDescent="0.2"/>
    <row r="1072" s="70" customFormat="1" x14ac:dyDescent="0.2"/>
    <row r="1073" s="70" customFormat="1" x14ac:dyDescent="0.2"/>
    <row r="1074" s="70" customFormat="1" x14ac:dyDescent="0.2"/>
    <row r="1075" s="70" customFormat="1" x14ac:dyDescent="0.2"/>
    <row r="1076" s="70" customFormat="1" x14ac:dyDescent="0.2"/>
    <row r="1077" s="70" customFormat="1" x14ac:dyDescent="0.2"/>
    <row r="1078" s="70" customFormat="1" x14ac:dyDescent="0.2"/>
    <row r="1079" s="70" customFormat="1" x14ac:dyDescent="0.2"/>
    <row r="1080" s="70" customFormat="1" x14ac:dyDescent="0.2"/>
    <row r="1081" s="70" customFormat="1" x14ac:dyDescent="0.2"/>
    <row r="1082" s="70" customFormat="1" x14ac:dyDescent="0.2"/>
    <row r="1083" s="70" customFormat="1" x14ac:dyDescent="0.2"/>
    <row r="1084" s="70" customFormat="1" x14ac:dyDescent="0.2"/>
    <row r="1085" s="70" customFormat="1" x14ac:dyDescent="0.2"/>
    <row r="1086" s="70" customFormat="1" x14ac:dyDescent="0.2"/>
    <row r="1087" s="70" customFormat="1" x14ac:dyDescent="0.2"/>
    <row r="1088" s="70" customFormat="1" x14ac:dyDescent="0.2"/>
    <row r="1089" s="70" customFormat="1" x14ac:dyDescent="0.2"/>
    <row r="1090" s="70" customFormat="1" x14ac:dyDescent="0.2"/>
    <row r="1091" s="70" customFormat="1" x14ac:dyDescent="0.2"/>
    <row r="1092" s="70" customFormat="1" x14ac:dyDescent="0.2"/>
    <row r="1093" s="70" customFormat="1" x14ac:dyDescent="0.2"/>
    <row r="1094" s="70" customFormat="1" x14ac:dyDescent="0.2"/>
    <row r="1095" s="70" customFormat="1" x14ac:dyDescent="0.2"/>
    <row r="1096" s="70" customFormat="1" x14ac:dyDescent="0.2"/>
    <row r="1097" s="70" customFormat="1" x14ac:dyDescent="0.2"/>
    <row r="1098" s="70" customFormat="1" x14ac:dyDescent="0.2"/>
    <row r="1099" s="70" customFormat="1" x14ac:dyDescent="0.2"/>
    <row r="1100" s="70" customFormat="1" x14ac:dyDescent="0.2"/>
    <row r="1101" s="70" customFormat="1" x14ac:dyDescent="0.2"/>
    <row r="1102" s="70" customFormat="1" x14ac:dyDescent="0.2"/>
    <row r="1103" s="70" customFormat="1" x14ac:dyDescent="0.2"/>
    <row r="1104" s="70" customFormat="1" x14ac:dyDescent="0.2"/>
    <row r="1105" s="70" customFormat="1" x14ac:dyDescent="0.2"/>
    <row r="1106" s="70" customFormat="1" x14ac:dyDescent="0.2"/>
    <row r="1107" s="70" customFormat="1" x14ac:dyDescent="0.2"/>
    <row r="1108" s="70" customFormat="1" x14ac:dyDescent="0.2"/>
    <row r="1109" s="70" customFormat="1" x14ac:dyDescent="0.2"/>
    <row r="1110" s="70" customFormat="1" x14ac:dyDescent="0.2"/>
    <row r="1111" s="70" customFormat="1" x14ac:dyDescent="0.2"/>
    <row r="1112" s="70" customFormat="1" x14ac:dyDescent="0.2"/>
    <row r="1113" s="70" customFormat="1" x14ac:dyDescent="0.2"/>
    <row r="1114" s="70" customFormat="1" x14ac:dyDescent="0.2"/>
    <row r="1115" s="70" customFormat="1" x14ac:dyDescent="0.2"/>
    <row r="1116" s="70" customFormat="1" x14ac:dyDescent="0.2"/>
    <row r="1117" s="70" customFormat="1" x14ac:dyDescent="0.2"/>
    <row r="1118" s="70" customFormat="1" x14ac:dyDescent="0.2"/>
    <row r="1119" s="70" customFormat="1" x14ac:dyDescent="0.2"/>
    <row r="1120" s="70" customFormat="1" x14ac:dyDescent="0.2"/>
    <row r="1121" s="70" customFormat="1" x14ac:dyDescent="0.2"/>
    <row r="1122" s="70" customFormat="1" x14ac:dyDescent="0.2"/>
    <row r="1123" s="70" customFormat="1" x14ac:dyDescent="0.2"/>
    <row r="1124" s="70" customFormat="1" x14ac:dyDescent="0.2"/>
    <row r="1125" s="70" customFormat="1" x14ac:dyDescent="0.2"/>
    <row r="1126" s="70" customFormat="1" x14ac:dyDescent="0.2"/>
    <row r="1127" s="70" customFormat="1" x14ac:dyDescent="0.2"/>
    <row r="1128" s="70" customFormat="1" x14ac:dyDescent="0.2"/>
    <row r="1129" s="70" customFormat="1" x14ac:dyDescent="0.2"/>
    <row r="1130" s="70" customFormat="1" x14ac:dyDescent="0.2"/>
    <row r="1131" s="70" customFormat="1" x14ac:dyDescent="0.2"/>
    <row r="1132" s="70" customFormat="1" x14ac:dyDescent="0.2"/>
    <row r="1133" s="70" customFormat="1" x14ac:dyDescent="0.2"/>
    <row r="1134" s="70" customFormat="1" x14ac:dyDescent="0.2"/>
    <row r="1135" s="70" customFormat="1" x14ac:dyDescent="0.2"/>
    <row r="1136" s="70" customFormat="1" x14ac:dyDescent="0.2"/>
    <row r="1137" s="70" customFormat="1" x14ac:dyDescent="0.2"/>
    <row r="1138" s="70" customFormat="1" x14ac:dyDescent="0.2"/>
    <row r="1139" s="70" customFormat="1" x14ac:dyDescent="0.2"/>
    <row r="1140" s="70" customFormat="1" x14ac:dyDescent="0.2"/>
    <row r="1141" s="70" customFormat="1" x14ac:dyDescent="0.2"/>
    <row r="1142" s="70" customFormat="1" x14ac:dyDescent="0.2"/>
    <row r="1143" s="70" customFormat="1" x14ac:dyDescent="0.2"/>
    <row r="1144" s="70" customFormat="1" x14ac:dyDescent="0.2"/>
    <row r="1145" s="70" customFormat="1" x14ac:dyDescent="0.2"/>
    <row r="1146" s="70" customFormat="1" x14ac:dyDescent="0.2"/>
    <row r="1147" s="70" customFormat="1" x14ac:dyDescent="0.2"/>
    <row r="1148" s="70" customFormat="1" x14ac:dyDescent="0.2"/>
    <row r="1149" s="70" customFormat="1" x14ac:dyDescent="0.2"/>
    <row r="1150" s="70" customFormat="1" x14ac:dyDescent="0.2"/>
    <row r="1151" s="70" customFormat="1" x14ac:dyDescent="0.2"/>
    <row r="1152" s="70" customFormat="1" x14ac:dyDescent="0.2"/>
    <row r="1153" s="70" customFormat="1" x14ac:dyDescent="0.2"/>
    <row r="1154" s="70" customFormat="1" x14ac:dyDescent="0.2"/>
    <row r="1155" s="70" customFormat="1" x14ac:dyDescent="0.2"/>
    <row r="1156" s="70" customFormat="1" x14ac:dyDescent="0.2"/>
    <row r="1157" s="70" customFormat="1" x14ac:dyDescent="0.2"/>
    <row r="1158" s="70" customFormat="1" x14ac:dyDescent="0.2"/>
    <row r="1159" s="70" customFormat="1" x14ac:dyDescent="0.2"/>
    <row r="1160" s="70" customFormat="1" x14ac:dyDescent="0.2"/>
    <row r="1161" s="70" customFormat="1" x14ac:dyDescent="0.2"/>
    <row r="1162" s="70" customFormat="1" x14ac:dyDescent="0.2"/>
    <row r="1163" s="70" customFormat="1" x14ac:dyDescent="0.2"/>
    <row r="1164" s="70" customFormat="1" x14ac:dyDescent="0.2"/>
    <row r="1165" s="70" customFormat="1" x14ac:dyDescent="0.2"/>
    <row r="1166" s="70" customFormat="1" x14ac:dyDescent="0.2"/>
    <row r="1167" s="70" customFormat="1" x14ac:dyDescent="0.2"/>
    <row r="1168" s="70" customFormat="1" x14ac:dyDescent="0.2"/>
    <row r="1169" s="70" customFormat="1" x14ac:dyDescent="0.2"/>
    <row r="1170" s="70" customFormat="1" x14ac:dyDescent="0.2"/>
    <row r="1171" s="70" customFormat="1" x14ac:dyDescent="0.2"/>
    <row r="1172" s="70" customFormat="1" x14ac:dyDescent="0.2"/>
    <row r="1173" s="70" customFormat="1" x14ac:dyDescent="0.2"/>
    <row r="1174" s="70" customFormat="1" x14ac:dyDescent="0.2"/>
    <row r="1175" s="70" customFormat="1" x14ac:dyDescent="0.2"/>
    <row r="1176" s="70" customFormat="1" x14ac:dyDescent="0.2"/>
    <row r="1177" s="70" customFormat="1" x14ac:dyDescent="0.2"/>
    <row r="1178" s="70" customFormat="1" x14ac:dyDescent="0.2"/>
    <row r="1179" s="70" customFormat="1" x14ac:dyDescent="0.2"/>
    <row r="1180" s="70" customFormat="1" x14ac:dyDescent="0.2"/>
    <row r="1181" s="70" customFormat="1" x14ac:dyDescent="0.2"/>
    <row r="1182" s="70" customFormat="1" x14ac:dyDescent="0.2"/>
    <row r="1183" s="70" customFormat="1" x14ac:dyDescent="0.2"/>
    <row r="1184" s="70" customFormat="1" x14ac:dyDescent="0.2"/>
    <row r="1185" s="70" customFormat="1" x14ac:dyDescent="0.2"/>
    <row r="1186" s="70" customFormat="1" x14ac:dyDescent="0.2"/>
    <row r="1187" s="70" customFormat="1" x14ac:dyDescent="0.2"/>
    <row r="1188" s="70" customFormat="1" x14ac:dyDescent="0.2"/>
    <row r="1189" s="70" customFormat="1" x14ac:dyDescent="0.2"/>
    <row r="1190" s="70" customFormat="1" x14ac:dyDescent="0.2"/>
    <row r="1191" s="70" customFormat="1" x14ac:dyDescent="0.2"/>
    <row r="1192" s="70" customFormat="1" x14ac:dyDescent="0.2"/>
    <row r="1193" s="70" customFormat="1" x14ac:dyDescent="0.2"/>
    <row r="1194" s="70" customFormat="1" x14ac:dyDescent="0.2"/>
    <row r="1195" s="70" customFormat="1" x14ac:dyDescent="0.2"/>
    <row r="1196" s="70" customFormat="1" x14ac:dyDescent="0.2"/>
    <row r="1197" s="70" customFormat="1" x14ac:dyDescent="0.2"/>
    <row r="1198" s="70" customFormat="1" x14ac:dyDescent="0.2"/>
    <row r="1199" s="70" customFormat="1" x14ac:dyDescent="0.2"/>
    <row r="1200" s="70" customFormat="1" x14ac:dyDescent="0.2"/>
    <row r="1201" s="70" customFormat="1" x14ac:dyDescent="0.2"/>
    <row r="1202" s="70" customFormat="1" x14ac:dyDescent="0.2"/>
    <row r="1203" s="70" customFormat="1" x14ac:dyDescent="0.2"/>
    <row r="1204" s="70" customFormat="1" x14ac:dyDescent="0.2"/>
    <row r="1205" s="70" customFormat="1" x14ac:dyDescent="0.2"/>
    <row r="1206" s="70" customFormat="1" x14ac:dyDescent="0.2"/>
    <row r="1207" s="70" customFormat="1" x14ac:dyDescent="0.2"/>
    <row r="1208" s="70" customFormat="1" x14ac:dyDescent="0.2"/>
    <row r="1209" s="70" customFormat="1" x14ac:dyDescent="0.2"/>
    <row r="1210" s="70" customFormat="1" x14ac:dyDescent="0.2"/>
    <row r="1211" s="70" customFormat="1" x14ac:dyDescent="0.2"/>
    <row r="1212" s="70" customFormat="1" x14ac:dyDescent="0.2"/>
    <row r="1213" s="70" customFormat="1" x14ac:dyDescent="0.2"/>
    <row r="1214" s="70" customFormat="1" x14ac:dyDescent="0.2"/>
    <row r="1215" s="70" customFormat="1" x14ac:dyDescent="0.2"/>
    <row r="1216" s="70" customFormat="1" x14ac:dyDescent="0.2"/>
    <row r="1217" s="70" customFormat="1" x14ac:dyDescent="0.2"/>
    <row r="1218" s="70" customFormat="1" x14ac:dyDescent="0.2"/>
    <row r="1219" s="70" customFormat="1" x14ac:dyDescent="0.2"/>
    <row r="1220" s="70" customFormat="1" x14ac:dyDescent="0.2"/>
    <row r="1221" s="70" customFormat="1" x14ac:dyDescent="0.2"/>
    <row r="1222" s="70" customFormat="1" x14ac:dyDescent="0.2"/>
    <row r="1223" s="70" customFormat="1" x14ac:dyDescent="0.2"/>
    <row r="1224" s="70" customFormat="1" x14ac:dyDescent="0.2"/>
    <row r="1225" s="70" customFormat="1" x14ac:dyDescent="0.2"/>
    <row r="1226" s="70" customFormat="1" x14ac:dyDescent="0.2"/>
    <row r="1227" s="70" customFormat="1" x14ac:dyDescent="0.2"/>
    <row r="1228" s="70" customFormat="1" x14ac:dyDescent="0.2"/>
    <row r="1229" s="70" customFormat="1" x14ac:dyDescent="0.2"/>
    <row r="1230" s="70" customFormat="1" x14ac:dyDescent="0.2"/>
    <row r="1231" s="70" customFormat="1" x14ac:dyDescent="0.2"/>
    <row r="1232" s="70" customFormat="1" x14ac:dyDescent="0.2"/>
    <row r="1233" s="70" customFormat="1" x14ac:dyDescent="0.2"/>
    <row r="1234" s="70" customFormat="1" x14ac:dyDescent="0.2"/>
    <row r="1235" s="70" customFormat="1" x14ac:dyDescent="0.2"/>
    <row r="1236" s="70" customFormat="1" x14ac:dyDescent="0.2"/>
    <row r="1237" s="70" customFormat="1" x14ac:dyDescent="0.2"/>
    <row r="1238" s="70" customFormat="1" x14ac:dyDescent="0.2"/>
    <row r="1239" s="70" customFormat="1" x14ac:dyDescent="0.2"/>
    <row r="1240" s="70" customFormat="1" x14ac:dyDescent="0.2"/>
    <row r="1241" s="70" customFormat="1" x14ac:dyDescent="0.2"/>
    <row r="1242" s="70" customFormat="1" x14ac:dyDescent="0.2"/>
    <row r="1243" s="70" customFormat="1" x14ac:dyDescent="0.2"/>
    <row r="1244" s="70" customFormat="1" x14ac:dyDescent="0.2"/>
    <row r="1245" s="70" customFormat="1" x14ac:dyDescent="0.2"/>
    <row r="1246" s="70" customFormat="1" x14ac:dyDescent="0.2"/>
  </sheetData>
  <mergeCells count="26">
    <mergeCell ref="D33:E33"/>
    <mergeCell ref="F33:H33"/>
    <mergeCell ref="D28:E28"/>
    <mergeCell ref="F28:H28"/>
    <mergeCell ref="D29:E29"/>
    <mergeCell ref="F29:H29"/>
    <mergeCell ref="D32:E32"/>
    <mergeCell ref="F32:H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93" customWidth="1"/>
    <col min="2" max="2" width="15.7109375" style="93" customWidth="1"/>
    <col min="3" max="3" width="36.7109375" style="93" customWidth="1"/>
    <col min="4" max="4" width="11.7109375" style="93" customWidth="1"/>
    <col min="5" max="9" width="10.7109375" style="93" customWidth="1"/>
    <col min="10" max="16384" width="9.140625" style="93"/>
  </cols>
  <sheetData>
    <row r="1" spans="1:9" hidden="1" x14ac:dyDescent="0.25"/>
    <row r="2" spans="1:9" x14ac:dyDescent="0.25">
      <c r="A2" s="94" t="s">
        <v>6</v>
      </c>
      <c r="B2" s="95"/>
      <c r="C2" s="95"/>
      <c r="D2" s="95"/>
      <c r="E2" s="95"/>
      <c r="F2" s="95"/>
      <c r="G2" s="95"/>
      <c r="H2" s="95"/>
      <c r="I2" s="95"/>
    </row>
    <row r="3" spans="1:9" x14ac:dyDescent="0.25">
      <c r="A3" s="96" t="s">
        <v>7</v>
      </c>
      <c r="B3" s="97"/>
      <c r="C3" s="97"/>
      <c r="D3" s="97"/>
      <c r="E3" s="97"/>
      <c r="F3" s="97"/>
      <c r="G3" s="97"/>
      <c r="H3" s="97"/>
      <c r="I3" s="97"/>
    </row>
    <row r="4" spans="1:9" x14ac:dyDescent="0.25">
      <c r="A4" s="96" t="s">
        <v>69</v>
      </c>
      <c r="B4" s="97"/>
      <c r="C4" s="97"/>
      <c r="D4" s="97"/>
      <c r="E4" s="97"/>
      <c r="F4" s="97"/>
      <c r="G4" s="97"/>
      <c r="H4" s="97"/>
      <c r="I4" s="97"/>
    </row>
    <row r="5" spans="1:9" x14ac:dyDescent="0.25">
      <c r="A5" s="96" t="s">
        <v>70</v>
      </c>
      <c r="B5" s="97"/>
      <c r="C5" s="97"/>
      <c r="D5" s="97"/>
      <c r="E5" s="97"/>
      <c r="F5" s="97"/>
      <c r="G5" s="97"/>
      <c r="H5" s="97"/>
      <c r="I5" s="97"/>
    </row>
    <row r="6" spans="1:9" x14ac:dyDescent="0.25">
      <c r="A6" s="96" t="s">
        <v>71</v>
      </c>
      <c r="B6" s="97"/>
      <c r="C6" s="97"/>
      <c r="D6" s="97"/>
      <c r="E6" s="97"/>
      <c r="F6" s="97"/>
      <c r="G6" s="97"/>
      <c r="H6" s="97"/>
      <c r="I6" s="97"/>
    </row>
    <row r="8" spans="1:9" ht="18.75" x14ac:dyDescent="0.25">
      <c r="A8" s="298" t="s">
        <v>72</v>
      </c>
      <c r="B8" s="298"/>
      <c r="C8" s="298"/>
      <c r="D8" s="298"/>
      <c r="E8" s="298"/>
      <c r="F8" s="298"/>
      <c r="G8" s="298"/>
      <c r="H8" s="298"/>
      <c r="I8" s="298"/>
    </row>
    <row r="9" spans="1:9" ht="18.75" x14ac:dyDescent="0.25">
      <c r="A9" s="298" t="s">
        <v>85</v>
      </c>
      <c r="B9" s="298"/>
      <c r="C9" s="298"/>
      <c r="D9" s="298"/>
      <c r="E9" s="298"/>
      <c r="F9" s="298"/>
      <c r="G9" s="298"/>
      <c r="H9" s="298"/>
      <c r="I9" s="298"/>
    </row>
    <row r="10" spans="1:9" x14ac:dyDescent="0.25">
      <c r="A10" s="93" t="s">
        <v>86</v>
      </c>
      <c r="B10" s="95"/>
      <c r="C10" s="95"/>
      <c r="D10" s="95"/>
      <c r="E10" s="95"/>
      <c r="F10" s="95"/>
      <c r="G10" s="95"/>
      <c r="H10" s="95"/>
      <c r="I10" s="95"/>
    </row>
    <row r="11" spans="1:9" x14ac:dyDescent="0.25">
      <c r="B11" s="299" t="s">
        <v>87</v>
      </c>
      <c r="C11" s="299"/>
      <c r="D11" s="299"/>
      <c r="E11" s="299"/>
      <c r="F11" s="299"/>
      <c r="G11" s="299"/>
      <c r="H11" s="299"/>
      <c r="I11" s="299"/>
    </row>
    <row r="13" spans="1:9" x14ac:dyDescent="0.25">
      <c r="A13" s="93" t="s">
        <v>88</v>
      </c>
      <c r="C13" s="95"/>
      <c r="G13" s="99"/>
    </row>
    <row r="14" spans="1:9" x14ac:dyDescent="0.25">
      <c r="C14" s="98" t="s">
        <v>89</v>
      </c>
    </row>
    <row r="15" spans="1:9" x14ac:dyDescent="0.25">
      <c r="A15" s="93" t="s">
        <v>9</v>
      </c>
      <c r="C15" s="95"/>
      <c r="D15" s="93" t="s">
        <v>63</v>
      </c>
    </row>
    <row r="17" spans="1:9" hidden="1" x14ac:dyDescent="0.25">
      <c r="A17" s="93" t="s">
        <v>90</v>
      </c>
      <c r="D17" s="99"/>
      <c r="E17" s="99"/>
      <c r="G17" s="95"/>
      <c r="H17" s="95"/>
      <c r="I17" s="93" t="s">
        <v>91</v>
      </c>
    </row>
    <row r="18" spans="1:9" x14ac:dyDescent="0.25">
      <c r="A18" s="93" t="s">
        <v>92</v>
      </c>
      <c r="G18" s="95"/>
      <c r="H18" s="95"/>
      <c r="I18" s="93" t="s">
        <v>160</v>
      </c>
    </row>
    <row r="19" spans="1:9" x14ac:dyDescent="0.25">
      <c r="A19" s="93" t="s">
        <v>161</v>
      </c>
      <c r="G19" s="95"/>
      <c r="H19" s="95"/>
      <c r="I19" s="93" t="s">
        <v>162</v>
      </c>
    </row>
    <row r="21" spans="1:9" ht="43.5" customHeight="1" x14ac:dyDescent="0.25">
      <c r="A21" s="289" t="s">
        <v>21</v>
      </c>
      <c r="B21" s="289" t="s">
        <v>163</v>
      </c>
      <c r="C21" s="289" t="s">
        <v>93</v>
      </c>
      <c r="D21" s="289" t="s">
        <v>76</v>
      </c>
      <c r="E21" s="289" t="s">
        <v>164</v>
      </c>
      <c r="F21" s="289" t="s">
        <v>165</v>
      </c>
      <c r="G21" s="289"/>
      <c r="H21" s="289" t="s">
        <v>167</v>
      </c>
      <c r="I21" s="290"/>
    </row>
    <row r="22" spans="1:9" ht="60" customHeight="1" x14ac:dyDescent="0.25">
      <c r="A22" s="289"/>
      <c r="B22" s="289"/>
      <c r="C22" s="289"/>
      <c r="D22" s="289"/>
      <c r="E22" s="289"/>
      <c r="F22" s="139" t="s">
        <v>166</v>
      </c>
      <c r="G22" s="140" t="s">
        <v>29</v>
      </c>
      <c r="H22" s="139" t="s">
        <v>166</v>
      </c>
      <c r="I22" s="140" t="s">
        <v>29</v>
      </c>
    </row>
    <row r="23" spans="1:9" x14ac:dyDescent="0.25">
      <c r="A23" s="100">
        <v>1</v>
      </c>
      <c r="B23" s="100">
        <v>2</v>
      </c>
      <c r="C23" s="100">
        <v>3</v>
      </c>
      <c r="D23" s="100">
        <v>4</v>
      </c>
      <c r="E23" s="100">
        <v>5</v>
      </c>
      <c r="F23" s="100">
        <v>6</v>
      </c>
      <c r="G23" s="100">
        <v>7</v>
      </c>
      <c r="H23" s="100">
        <v>8</v>
      </c>
      <c r="I23" s="100">
        <v>9</v>
      </c>
    </row>
    <row r="26" spans="1:9" x14ac:dyDescent="0.25">
      <c r="A26" s="101" t="s">
        <v>168</v>
      </c>
      <c r="I26" s="95"/>
    </row>
    <row r="27" spans="1:9" x14ac:dyDescent="0.25">
      <c r="A27" s="101" t="s">
        <v>169</v>
      </c>
      <c r="I27" s="102"/>
    </row>
    <row r="28" spans="1:9" x14ac:dyDescent="0.25">
      <c r="A28" s="101" t="s">
        <v>3</v>
      </c>
      <c r="I28" s="102"/>
    </row>
    <row r="29" spans="1:9" x14ac:dyDescent="0.25">
      <c r="A29" s="101" t="s">
        <v>94</v>
      </c>
      <c r="I29" s="102"/>
    </row>
    <row r="30" spans="1:9" ht="5.0999999999999996" customHeight="1" x14ac:dyDescent="0.25">
      <c r="I30" s="103"/>
    </row>
    <row r="31" spans="1:9" x14ac:dyDescent="0.25">
      <c r="A31" s="101" t="s">
        <v>39</v>
      </c>
      <c r="I31" s="102"/>
    </row>
    <row r="32" spans="1:9" ht="5.0999999999999996" customHeight="1" x14ac:dyDescent="0.25">
      <c r="I32" s="103"/>
    </row>
    <row r="33" spans="1:9" x14ac:dyDescent="0.25">
      <c r="A33" s="101" t="s">
        <v>95</v>
      </c>
      <c r="I33" s="102"/>
    </row>
    <row r="35" spans="1:9" x14ac:dyDescent="0.25">
      <c r="A35" s="93" t="s">
        <v>45</v>
      </c>
      <c r="C35" s="104"/>
      <c r="D35" s="294"/>
      <c r="E35" s="295"/>
      <c r="F35" s="296"/>
      <c r="G35" s="297"/>
      <c r="H35" s="297"/>
      <c r="I35" s="99"/>
    </row>
    <row r="36" spans="1:9" x14ac:dyDescent="0.25">
      <c r="C36" s="105" t="s">
        <v>62</v>
      </c>
      <c r="D36" s="293" t="s">
        <v>27</v>
      </c>
      <c r="E36" s="293"/>
      <c r="F36" s="293" t="s">
        <v>28</v>
      </c>
      <c r="G36" s="293"/>
      <c r="H36" s="293"/>
    </row>
    <row r="37" spans="1:9" x14ac:dyDescent="0.25">
      <c r="C37" s="105"/>
      <c r="D37" s="106"/>
      <c r="E37" s="106"/>
      <c r="F37" s="106"/>
      <c r="G37" s="106"/>
      <c r="H37" s="106"/>
    </row>
    <row r="38" spans="1:9" x14ac:dyDescent="0.25">
      <c r="A38" s="93" t="s">
        <v>46</v>
      </c>
      <c r="C38" s="104"/>
      <c r="D38" s="294"/>
      <c r="E38" s="295"/>
      <c r="F38" s="296"/>
      <c r="G38" s="297"/>
      <c r="H38" s="297"/>
      <c r="I38" s="99"/>
    </row>
    <row r="39" spans="1:9" x14ac:dyDescent="0.25">
      <c r="C39" s="105" t="s">
        <v>62</v>
      </c>
      <c r="D39" s="293" t="s">
        <v>27</v>
      </c>
      <c r="E39" s="293"/>
      <c r="F39" s="293" t="s">
        <v>28</v>
      </c>
      <c r="G39" s="293"/>
      <c r="H39" s="293"/>
    </row>
    <row r="40" spans="1:9" x14ac:dyDescent="0.25">
      <c r="C40" s="105"/>
      <c r="D40" s="106"/>
      <c r="E40" s="106"/>
      <c r="F40" s="106"/>
      <c r="G40" s="106"/>
      <c r="H40" s="106"/>
    </row>
    <row r="41" spans="1:9" x14ac:dyDescent="0.25">
      <c r="A41" s="93" t="s">
        <v>47</v>
      </c>
      <c r="C41" s="104"/>
      <c r="D41" s="294"/>
      <c r="E41" s="295"/>
      <c r="F41" s="296"/>
      <c r="G41" s="297"/>
      <c r="H41" s="297"/>
    </row>
    <row r="42" spans="1:9" x14ac:dyDescent="0.25">
      <c r="C42" s="105" t="s">
        <v>62</v>
      </c>
      <c r="D42" s="293" t="s">
        <v>27</v>
      </c>
      <c r="E42" s="293"/>
      <c r="F42" s="293" t="s">
        <v>28</v>
      </c>
      <c r="G42" s="293"/>
      <c r="H42" s="293"/>
    </row>
  </sheetData>
  <mergeCells count="22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10" customWidth="1"/>
    <col min="2" max="2" width="15.7109375" style="110" customWidth="1"/>
    <col min="3" max="3" width="39.7109375" style="110" customWidth="1"/>
    <col min="4" max="4" width="12.7109375" style="110" customWidth="1"/>
    <col min="5" max="5" width="11.7109375" style="110" customWidth="1"/>
    <col min="6" max="7" width="12.7109375" style="110" customWidth="1"/>
    <col min="8" max="16384" width="9.140625" style="110"/>
  </cols>
  <sheetData>
    <row r="2" spans="1:7" x14ac:dyDescent="0.25">
      <c r="A2" s="109" t="s">
        <v>6</v>
      </c>
      <c r="B2" s="94"/>
      <c r="C2" s="94"/>
      <c r="D2" s="94"/>
      <c r="E2" s="94"/>
      <c r="F2" s="94"/>
      <c r="G2" s="94"/>
    </row>
    <row r="3" spans="1:7" x14ac:dyDescent="0.25">
      <c r="A3" s="109" t="s">
        <v>7</v>
      </c>
      <c r="B3" s="94"/>
      <c r="C3" s="94"/>
      <c r="D3" s="94"/>
      <c r="E3" s="94"/>
      <c r="F3" s="94"/>
      <c r="G3" s="94"/>
    </row>
    <row r="4" spans="1:7" x14ac:dyDescent="0.25">
      <c r="A4" s="109" t="s">
        <v>69</v>
      </c>
      <c r="B4" s="94"/>
      <c r="C4" s="94"/>
      <c r="D4" s="94"/>
      <c r="E4" s="94"/>
      <c r="F4" s="94"/>
      <c r="G4" s="94"/>
    </row>
    <row r="5" spans="1:7" x14ac:dyDescent="0.25">
      <c r="A5" s="109" t="s">
        <v>70</v>
      </c>
      <c r="B5" s="94"/>
      <c r="C5" s="94"/>
      <c r="D5" s="94"/>
      <c r="E5" s="94"/>
      <c r="F5" s="94"/>
      <c r="G5" s="94"/>
    </row>
    <row r="6" spans="1:7" x14ac:dyDescent="0.25">
      <c r="A6" s="109" t="s">
        <v>71</v>
      </c>
      <c r="B6" s="94"/>
      <c r="C6" s="94"/>
      <c r="D6" s="94"/>
      <c r="E6" s="94"/>
      <c r="F6" s="94"/>
      <c r="G6" s="94"/>
    </row>
    <row r="8" spans="1:7" x14ac:dyDescent="0.25">
      <c r="A8" s="302"/>
      <c r="B8" s="302"/>
      <c r="C8" s="302"/>
      <c r="D8" s="302"/>
      <c r="E8" s="302"/>
      <c r="F8" s="302"/>
      <c r="G8" s="302"/>
    </row>
    <row r="9" spans="1:7" x14ac:dyDescent="0.25">
      <c r="A9" s="301"/>
      <c r="B9" s="301"/>
      <c r="C9" s="301"/>
      <c r="D9" s="301"/>
      <c r="E9" s="301"/>
      <c r="F9" s="301"/>
      <c r="G9" s="301"/>
    </row>
    <row r="10" spans="1:7" ht="9.9499999999999993" customHeight="1" x14ac:dyDescent="0.25">
      <c r="A10" s="111"/>
      <c r="B10" s="111"/>
      <c r="C10" s="111"/>
      <c r="D10" s="111"/>
      <c r="E10" s="111"/>
      <c r="F10" s="111"/>
      <c r="G10" s="111"/>
    </row>
    <row r="11" spans="1:7" x14ac:dyDescent="0.25">
      <c r="A11" s="110" t="s">
        <v>96</v>
      </c>
      <c r="C11" s="112"/>
    </row>
    <row r="12" spans="1:7" x14ac:dyDescent="0.25">
      <c r="C12" s="113" t="s">
        <v>51</v>
      </c>
    </row>
    <row r="13" spans="1:7" ht="9.9499999999999993" customHeight="1" x14ac:dyDescent="0.25"/>
    <row r="14" spans="1:7" ht="35.1" customHeight="1" x14ac:dyDescent="0.25">
      <c r="A14" s="303" t="s">
        <v>97</v>
      </c>
      <c r="B14" s="304" t="s">
        <v>98</v>
      </c>
      <c r="C14" s="304" t="s">
        <v>99</v>
      </c>
      <c r="D14" s="303" t="s">
        <v>76</v>
      </c>
      <c r="E14" s="304" t="s">
        <v>100</v>
      </c>
      <c r="F14" s="303" t="s">
        <v>156</v>
      </c>
      <c r="G14" s="303"/>
    </row>
    <row r="15" spans="1:7" ht="32.1" customHeight="1" x14ac:dyDescent="0.25">
      <c r="A15" s="304"/>
      <c r="B15" s="304"/>
      <c r="C15" s="304"/>
      <c r="D15" s="303"/>
      <c r="E15" s="304"/>
      <c r="F15" s="100" t="s">
        <v>101</v>
      </c>
      <c r="G15" s="100" t="s">
        <v>102</v>
      </c>
    </row>
    <row r="16" spans="1:7" x14ac:dyDescent="0.25">
      <c r="A16" s="114">
        <v>1</v>
      </c>
      <c r="B16" s="114">
        <v>2</v>
      </c>
      <c r="C16" s="114">
        <v>3</v>
      </c>
      <c r="D16" s="114">
        <v>4</v>
      </c>
      <c r="E16" s="114">
        <v>5</v>
      </c>
      <c r="F16" s="114">
        <v>6</v>
      </c>
      <c r="G16" s="114">
        <v>7</v>
      </c>
    </row>
    <row r="19" spans="2:6" x14ac:dyDescent="0.25">
      <c r="B19" s="115" t="s">
        <v>45</v>
      </c>
      <c r="C19" s="94"/>
      <c r="D19" s="116"/>
      <c r="E19" s="300"/>
      <c r="F19" s="301"/>
    </row>
    <row r="20" spans="2:6" x14ac:dyDescent="0.25">
      <c r="B20" s="115"/>
      <c r="C20" s="106" t="s">
        <v>62</v>
      </c>
      <c r="D20" s="106" t="s">
        <v>27</v>
      </c>
      <c r="E20" s="293" t="s">
        <v>28</v>
      </c>
      <c r="F20" s="293"/>
    </row>
    <row r="21" spans="2:6" x14ac:dyDescent="0.25">
      <c r="B21" s="115"/>
      <c r="C21" s="106"/>
      <c r="D21" s="106"/>
      <c r="E21" s="106"/>
      <c r="F21" s="106"/>
    </row>
    <row r="23" spans="2:6" x14ac:dyDescent="0.25">
      <c r="B23" s="115" t="s">
        <v>46</v>
      </c>
      <c r="C23" s="94"/>
      <c r="D23" s="116"/>
      <c r="E23" s="300"/>
      <c r="F23" s="301"/>
    </row>
    <row r="24" spans="2:6" x14ac:dyDescent="0.25">
      <c r="C24" s="106" t="s">
        <v>62</v>
      </c>
      <c r="D24" s="106" t="s">
        <v>27</v>
      </c>
      <c r="E24" s="293" t="s">
        <v>28</v>
      </c>
      <c r="F24" s="293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10" customWidth="1"/>
    <col min="2" max="2" width="30.7109375" style="110" customWidth="1"/>
    <col min="3" max="3" width="12.7109375" style="110" customWidth="1"/>
    <col min="4" max="4" width="20.7109375" style="110" customWidth="1"/>
    <col min="5" max="5" width="30.7109375" style="110" customWidth="1"/>
    <col min="6" max="7" width="12.7109375" style="110" customWidth="1"/>
    <col min="8" max="16384" width="9.140625" style="110"/>
  </cols>
  <sheetData>
    <row r="2" spans="1:7" x14ac:dyDescent="0.25">
      <c r="A2" s="109" t="s">
        <v>6</v>
      </c>
      <c r="B2" s="94"/>
      <c r="C2" s="94"/>
      <c r="D2" s="94"/>
      <c r="E2" s="94"/>
      <c r="F2" s="94"/>
      <c r="G2" s="94"/>
    </row>
    <row r="3" spans="1:7" x14ac:dyDescent="0.25">
      <c r="A3" s="109" t="s">
        <v>7</v>
      </c>
      <c r="B3" s="94"/>
      <c r="C3" s="94"/>
      <c r="D3" s="94"/>
      <c r="E3" s="94"/>
      <c r="F3" s="94"/>
      <c r="G3" s="94"/>
    </row>
    <row r="4" spans="1:7" x14ac:dyDescent="0.25">
      <c r="A4" s="109" t="s">
        <v>69</v>
      </c>
      <c r="B4" s="94"/>
      <c r="C4" s="94"/>
      <c r="D4" s="94"/>
      <c r="E4" s="94"/>
      <c r="F4" s="94"/>
      <c r="G4" s="94"/>
    </row>
    <row r="5" spans="1:7" x14ac:dyDescent="0.25">
      <c r="A5" s="109" t="s">
        <v>70</v>
      </c>
      <c r="B5" s="94"/>
      <c r="C5" s="94"/>
      <c r="D5" s="94"/>
      <c r="E5" s="94"/>
      <c r="F5" s="94"/>
      <c r="G5" s="94"/>
    </row>
    <row r="6" spans="1:7" x14ac:dyDescent="0.25">
      <c r="A6" s="109" t="s">
        <v>71</v>
      </c>
      <c r="B6" s="94"/>
      <c r="C6" s="94"/>
      <c r="D6" s="94"/>
      <c r="E6" s="94"/>
      <c r="F6" s="94"/>
      <c r="G6" s="94"/>
    </row>
    <row r="8" spans="1:7" x14ac:dyDescent="0.25">
      <c r="A8" s="128"/>
      <c r="B8" s="128"/>
      <c r="C8" s="128"/>
      <c r="D8" s="129" t="s">
        <v>60</v>
      </c>
      <c r="E8" s="128"/>
      <c r="F8" s="128"/>
      <c r="G8" s="128"/>
    </row>
    <row r="9" spans="1:7" x14ac:dyDescent="0.25">
      <c r="A9" s="128"/>
      <c r="B9" s="128"/>
      <c r="C9" s="128"/>
      <c r="D9" s="129" t="s">
        <v>120</v>
      </c>
      <c r="E9" s="128"/>
      <c r="F9" s="128"/>
      <c r="G9" s="128"/>
    </row>
    <row r="10" spans="1:7" x14ac:dyDescent="0.25">
      <c r="A10" s="128"/>
      <c r="B10" s="306"/>
      <c r="C10" s="306"/>
      <c r="D10" s="306"/>
      <c r="E10" s="306"/>
      <c r="F10" s="306"/>
      <c r="G10" s="128"/>
    </row>
    <row r="12" spans="1:7" ht="33.75" customHeight="1" x14ac:dyDescent="0.25">
      <c r="A12" s="303" t="s">
        <v>74</v>
      </c>
      <c r="B12" s="303" t="s">
        <v>110</v>
      </c>
      <c r="C12" s="127" t="s">
        <v>76</v>
      </c>
      <c r="D12" s="307" t="s">
        <v>121</v>
      </c>
      <c r="E12" s="303" t="s">
        <v>122</v>
      </c>
      <c r="F12" s="303" t="s">
        <v>76</v>
      </c>
      <c r="G12" s="303" t="s">
        <v>100</v>
      </c>
    </row>
    <row r="13" spans="1:7" ht="16.5" customHeight="1" x14ac:dyDescent="0.25">
      <c r="A13" s="303"/>
      <c r="B13" s="303"/>
      <c r="C13" s="127" t="s">
        <v>157</v>
      </c>
      <c r="D13" s="308"/>
      <c r="E13" s="303"/>
      <c r="F13" s="303"/>
      <c r="G13" s="303"/>
    </row>
    <row r="14" spans="1:7" x14ac:dyDescent="0.25">
      <c r="A14" s="114">
        <v>1</v>
      </c>
      <c r="B14" s="114">
        <v>2</v>
      </c>
      <c r="C14" s="114">
        <v>3</v>
      </c>
      <c r="D14" s="114">
        <v>4</v>
      </c>
      <c r="E14" s="114">
        <v>5</v>
      </c>
      <c r="F14" s="114">
        <v>6</v>
      </c>
      <c r="G14" s="114">
        <v>7</v>
      </c>
    </row>
    <row r="17" spans="1:5" x14ac:dyDescent="0.25">
      <c r="A17" s="110" t="s">
        <v>45</v>
      </c>
      <c r="B17" s="301"/>
      <c r="C17" s="301"/>
      <c r="D17" s="116"/>
      <c r="E17" s="94"/>
    </row>
    <row r="18" spans="1:5" x14ac:dyDescent="0.25">
      <c r="B18" s="305" t="s">
        <v>62</v>
      </c>
      <c r="C18" s="305"/>
      <c r="D18" s="105" t="s">
        <v>27</v>
      </c>
      <c r="E18" s="105" t="s">
        <v>28</v>
      </c>
    </row>
    <row r="19" spans="1:5" x14ac:dyDescent="0.25">
      <c r="B19" s="105"/>
      <c r="C19" s="105"/>
      <c r="D19" s="105"/>
      <c r="E19" s="105"/>
    </row>
    <row r="20" spans="1:5" x14ac:dyDescent="0.25">
      <c r="A20" s="110" t="s">
        <v>46</v>
      </c>
      <c r="B20" s="301"/>
      <c r="C20" s="301"/>
      <c r="D20" s="116"/>
      <c r="E20" s="94"/>
    </row>
    <row r="21" spans="1:5" x14ac:dyDescent="0.25">
      <c r="B21" s="305" t="s">
        <v>62</v>
      </c>
      <c r="C21" s="305"/>
      <c r="D21" s="105" t="s">
        <v>27</v>
      </c>
      <c r="E21" s="105" t="s">
        <v>28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10" customWidth="1"/>
    <col min="2" max="2" width="24.7109375" style="110" customWidth="1"/>
    <col min="3" max="3" width="10.7109375" style="110" customWidth="1"/>
    <col min="4" max="4" width="10.7109375" style="125" customWidth="1"/>
    <col min="5" max="10" width="10.7109375" style="110" customWidth="1"/>
    <col min="11" max="16384" width="9.140625" style="110"/>
  </cols>
  <sheetData>
    <row r="2" spans="1:10" x14ac:dyDescent="0.25">
      <c r="A2" s="109" t="s">
        <v>103</v>
      </c>
      <c r="B2" s="94"/>
      <c r="C2" s="94"/>
      <c r="D2" s="120"/>
      <c r="E2" s="94"/>
      <c r="F2" s="94"/>
      <c r="G2" s="94"/>
      <c r="H2" s="94"/>
      <c r="I2" s="94"/>
      <c r="J2" s="94"/>
    </row>
    <row r="3" spans="1:10" x14ac:dyDescent="0.25">
      <c r="A3" s="109" t="s">
        <v>104</v>
      </c>
      <c r="B3" s="94"/>
      <c r="C3" s="94"/>
      <c r="D3" s="120"/>
      <c r="E3" s="94"/>
      <c r="F3" s="94"/>
      <c r="G3" s="94"/>
      <c r="H3" s="119"/>
      <c r="I3" s="119"/>
      <c r="J3" s="119"/>
    </row>
    <row r="4" spans="1:10" x14ac:dyDescent="0.25">
      <c r="A4" s="109" t="s">
        <v>105</v>
      </c>
      <c r="B4" s="94"/>
      <c r="C4" s="94"/>
      <c r="D4" s="120"/>
      <c r="E4" s="94"/>
      <c r="F4" s="94"/>
      <c r="G4" s="94"/>
      <c r="H4" s="119"/>
      <c r="I4" s="119"/>
      <c r="J4" s="119"/>
    </row>
    <row r="5" spans="1:10" x14ac:dyDescent="0.25">
      <c r="A5" s="109" t="s">
        <v>106</v>
      </c>
      <c r="B5" s="94"/>
      <c r="C5" s="94"/>
      <c r="D5" s="120"/>
      <c r="E5" s="94"/>
      <c r="F5" s="94"/>
      <c r="G5" s="94"/>
      <c r="H5" s="119"/>
      <c r="I5" s="119"/>
      <c r="J5" s="119"/>
    </row>
    <row r="6" spans="1:10" x14ac:dyDescent="0.25">
      <c r="A6" s="109" t="s">
        <v>107</v>
      </c>
      <c r="B6" s="94"/>
      <c r="C6" s="94"/>
      <c r="D6" s="120"/>
      <c r="E6" s="94"/>
      <c r="F6" s="94"/>
      <c r="G6" s="94"/>
      <c r="H6" s="119"/>
      <c r="I6" s="119"/>
      <c r="J6" s="119"/>
    </row>
    <row r="8" spans="1:10" ht="15.75" x14ac:dyDescent="0.25">
      <c r="A8" s="312" t="s">
        <v>60</v>
      </c>
      <c r="B8" s="312"/>
      <c r="C8" s="312"/>
      <c r="D8" s="312"/>
      <c r="E8" s="312"/>
      <c r="F8" s="312"/>
      <c r="G8" s="312"/>
      <c r="H8" s="312"/>
      <c r="I8" s="312"/>
      <c r="J8" s="312"/>
    </row>
    <row r="9" spans="1:10" x14ac:dyDescent="0.25">
      <c r="A9" s="313" t="s">
        <v>171</v>
      </c>
      <c r="B9" s="313"/>
      <c r="C9" s="313"/>
      <c r="D9" s="313"/>
      <c r="E9" s="313"/>
      <c r="F9" s="313"/>
      <c r="G9" s="313"/>
      <c r="H9" s="313"/>
      <c r="I9" s="313"/>
      <c r="J9" s="313"/>
    </row>
    <row r="10" spans="1:10" x14ac:dyDescent="0.25">
      <c r="A10" s="301"/>
      <c r="B10" s="301"/>
      <c r="C10" s="301"/>
      <c r="D10" s="301"/>
      <c r="E10" s="301"/>
      <c r="F10" s="301"/>
      <c r="G10" s="301"/>
      <c r="H10" s="301"/>
      <c r="I10" s="301"/>
      <c r="J10" s="301"/>
    </row>
    <row r="11" spans="1:10" x14ac:dyDescent="0.25">
      <c r="A11" s="121"/>
      <c r="B11" s="121"/>
      <c r="C11" s="121"/>
      <c r="D11" s="122"/>
      <c r="E11" s="105" t="s">
        <v>109</v>
      </c>
      <c r="F11" s="121"/>
      <c r="G11" s="121"/>
      <c r="H11" s="121"/>
      <c r="I11" s="121"/>
      <c r="J11" s="121"/>
    </row>
    <row r="12" spans="1:10" x14ac:dyDescent="0.25">
      <c r="A12" s="110" t="s">
        <v>96</v>
      </c>
      <c r="C12" s="94"/>
      <c r="D12" s="120"/>
    </row>
    <row r="13" spans="1:10" x14ac:dyDescent="0.25">
      <c r="C13" s="314" t="s">
        <v>51</v>
      </c>
      <c r="D13" s="314"/>
    </row>
    <row r="14" spans="1:10" ht="18" customHeight="1" x14ac:dyDescent="0.25">
      <c r="A14" s="290" t="s">
        <v>74</v>
      </c>
      <c r="B14" s="290" t="s">
        <v>110</v>
      </c>
      <c r="C14" s="108" t="s">
        <v>108</v>
      </c>
      <c r="D14" s="315" t="s">
        <v>54</v>
      </c>
      <c r="E14" s="316"/>
      <c r="F14" s="316"/>
      <c r="G14" s="316"/>
      <c r="H14" s="316"/>
      <c r="I14" s="317"/>
      <c r="J14" s="318" t="s">
        <v>111</v>
      </c>
    </row>
    <row r="15" spans="1:10" ht="33.75" customHeight="1" x14ac:dyDescent="0.25">
      <c r="A15" s="290"/>
      <c r="B15" s="290"/>
      <c r="C15" s="107" t="s">
        <v>112</v>
      </c>
      <c r="D15" s="107" t="s">
        <v>0</v>
      </c>
      <c r="E15" s="108" t="s">
        <v>3</v>
      </c>
      <c r="F15" s="107" t="s">
        <v>4</v>
      </c>
      <c r="G15" s="108" t="s">
        <v>113</v>
      </c>
      <c r="H15" s="107" t="s">
        <v>114</v>
      </c>
      <c r="I15" s="108" t="s">
        <v>29</v>
      </c>
      <c r="J15" s="319"/>
    </row>
    <row r="16" spans="1:10" x14ac:dyDescent="0.25">
      <c r="A16" s="114">
        <v>1</v>
      </c>
      <c r="B16" s="114">
        <v>2</v>
      </c>
      <c r="C16" s="114">
        <v>3</v>
      </c>
      <c r="D16" s="123">
        <v>4</v>
      </c>
      <c r="E16" s="114">
        <v>5</v>
      </c>
      <c r="F16" s="114">
        <v>6</v>
      </c>
      <c r="G16" s="114">
        <v>7</v>
      </c>
      <c r="H16" s="114">
        <v>8</v>
      </c>
      <c r="I16" s="114">
        <v>9</v>
      </c>
      <c r="J16" s="114">
        <v>10</v>
      </c>
    </row>
    <row r="19" spans="1:8" x14ac:dyDescent="0.25">
      <c r="A19" s="110" t="s">
        <v>45</v>
      </c>
      <c r="B19" s="301"/>
      <c r="C19" s="301"/>
      <c r="D19" s="309"/>
      <c r="E19" s="310"/>
      <c r="F19" s="300"/>
      <c r="G19" s="301"/>
      <c r="H19" s="301"/>
    </row>
    <row r="20" spans="1:8" x14ac:dyDescent="0.25">
      <c r="B20" s="293" t="s">
        <v>62</v>
      </c>
      <c r="C20" s="293"/>
      <c r="D20" s="311" t="s">
        <v>27</v>
      </c>
      <c r="E20" s="311"/>
      <c r="F20" s="293" t="s">
        <v>28</v>
      </c>
      <c r="G20" s="293"/>
      <c r="H20" s="293"/>
    </row>
    <row r="21" spans="1:8" x14ac:dyDescent="0.25">
      <c r="B21" s="106"/>
      <c r="C21" s="106"/>
      <c r="D21" s="124"/>
      <c r="E21" s="124"/>
      <c r="F21" s="106"/>
      <c r="G21" s="106"/>
      <c r="H21" s="106"/>
    </row>
    <row r="22" spans="1:8" x14ac:dyDescent="0.25">
      <c r="A22" s="110" t="s">
        <v>46</v>
      </c>
      <c r="B22" s="301"/>
      <c r="C22" s="301"/>
      <c r="D22" s="309"/>
      <c r="E22" s="310"/>
      <c r="F22" s="300"/>
      <c r="G22" s="301"/>
      <c r="H22" s="301"/>
    </row>
    <row r="23" spans="1:8" x14ac:dyDescent="0.25">
      <c r="B23" s="293" t="s">
        <v>62</v>
      </c>
      <c r="C23" s="293"/>
      <c r="D23" s="311" t="s">
        <v>27</v>
      </c>
      <c r="E23" s="311"/>
      <c r="F23" s="293" t="s">
        <v>28</v>
      </c>
      <c r="G23" s="293"/>
      <c r="H23" s="293"/>
    </row>
    <row r="24" spans="1:8" x14ac:dyDescent="0.25">
      <c r="B24" s="106"/>
      <c r="C24" s="106"/>
      <c r="D24" s="124"/>
      <c r="E24" s="124"/>
      <c r="F24" s="106"/>
      <c r="G24" s="106"/>
      <c r="H24" s="106"/>
    </row>
    <row r="25" spans="1:8" x14ac:dyDescent="0.25">
      <c r="A25" s="110" t="s">
        <v>47</v>
      </c>
      <c r="B25" s="301"/>
      <c r="C25" s="301"/>
      <c r="D25" s="309"/>
      <c r="E25" s="310"/>
      <c r="F25" s="300"/>
      <c r="G25" s="301"/>
      <c r="H25" s="301"/>
    </row>
    <row r="26" spans="1:8" x14ac:dyDescent="0.25">
      <c r="B26" s="293" t="s">
        <v>62</v>
      </c>
      <c r="C26" s="293"/>
      <c r="D26" s="311" t="s">
        <v>27</v>
      </c>
      <c r="E26" s="311"/>
      <c r="F26" s="293" t="s">
        <v>28</v>
      </c>
      <c r="G26" s="293"/>
      <c r="H26" s="293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6" customWidth="1"/>
    <col min="2" max="2" width="20.7109375" style="126" customWidth="1"/>
    <col min="3" max="4" width="14.7109375" style="126" customWidth="1"/>
    <col min="5" max="5" width="38.7109375" style="126" customWidth="1"/>
    <col min="6" max="16384" width="9.140625" style="126"/>
  </cols>
  <sheetData>
    <row r="1" spans="1:5" s="69" customFormat="1" x14ac:dyDescent="0.2">
      <c r="A1" s="68"/>
      <c r="B1" s="68"/>
      <c r="C1" s="68"/>
      <c r="D1" s="68"/>
      <c r="E1" s="68"/>
    </row>
    <row r="2" spans="1:5" s="69" customFormat="1" x14ac:dyDescent="0.2">
      <c r="A2" s="73" t="s">
        <v>103</v>
      </c>
      <c r="B2" s="73"/>
      <c r="C2" s="73"/>
      <c r="D2" s="73"/>
      <c r="E2" s="73"/>
    </row>
    <row r="3" spans="1:5" s="69" customFormat="1" x14ac:dyDescent="0.2">
      <c r="A3" s="73" t="s">
        <v>104</v>
      </c>
      <c r="B3" s="73"/>
      <c r="C3" s="73"/>
      <c r="D3" s="73"/>
      <c r="E3" s="73"/>
    </row>
    <row r="4" spans="1:5" s="69" customFormat="1" x14ac:dyDescent="0.2">
      <c r="A4" s="73" t="s">
        <v>105</v>
      </c>
      <c r="B4" s="73"/>
      <c r="C4" s="73"/>
      <c r="D4" s="73"/>
      <c r="E4" s="73"/>
    </row>
    <row r="5" spans="1:5" s="69" customFormat="1" x14ac:dyDescent="0.2">
      <c r="A5" s="73" t="s">
        <v>106</v>
      </c>
      <c r="B5" s="73"/>
      <c r="C5" s="73"/>
      <c r="D5" s="73"/>
      <c r="E5" s="73"/>
    </row>
    <row r="6" spans="1:5" s="69" customFormat="1" x14ac:dyDescent="0.2">
      <c r="A6" s="73" t="s">
        <v>107</v>
      </c>
      <c r="B6" s="73"/>
      <c r="C6" s="73"/>
      <c r="D6" s="73"/>
      <c r="E6" s="73"/>
    </row>
    <row r="7" spans="1:5" s="69" customFormat="1" x14ac:dyDescent="0.2">
      <c r="A7" s="68"/>
      <c r="B7" s="68"/>
      <c r="C7" s="68"/>
      <c r="D7" s="68"/>
      <c r="E7" s="68"/>
    </row>
    <row r="8" spans="1:5" s="69" customFormat="1" x14ac:dyDescent="0.2">
      <c r="A8" s="320" t="s">
        <v>115</v>
      </c>
      <c r="B8" s="320"/>
      <c r="C8" s="320"/>
      <c r="D8" s="320"/>
      <c r="E8" s="320"/>
    </row>
    <row r="9" spans="1:5" s="69" customFormat="1" x14ac:dyDescent="0.2">
      <c r="A9" s="68"/>
      <c r="B9" s="68"/>
      <c r="C9" s="68"/>
      <c r="D9" s="79" t="s">
        <v>116</v>
      </c>
      <c r="E9" s="79"/>
    </row>
    <row r="10" spans="1:5" s="69" customFormat="1" x14ac:dyDescent="0.2">
      <c r="A10" s="320"/>
      <c r="B10" s="320"/>
      <c r="C10" s="320"/>
      <c r="D10" s="320"/>
      <c r="E10" s="320"/>
    </row>
    <row r="12" spans="1:5" ht="38.25" x14ac:dyDescent="0.2">
      <c r="A12" s="118" t="s">
        <v>117</v>
      </c>
      <c r="B12" s="118" t="s">
        <v>74</v>
      </c>
      <c r="C12" s="118" t="s">
        <v>76</v>
      </c>
      <c r="D12" s="118" t="s">
        <v>118</v>
      </c>
      <c r="E12" s="118" t="s">
        <v>119</v>
      </c>
    </row>
    <row r="13" spans="1:5" x14ac:dyDescent="0.2">
      <c r="A13" s="117">
        <v>1</v>
      </c>
      <c r="B13" s="117">
        <v>2</v>
      </c>
      <c r="C13" s="117">
        <v>3</v>
      </c>
      <c r="D13" s="117">
        <v>4</v>
      </c>
      <c r="E13" s="117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workbookViewId="0"/>
  </sheetViews>
  <sheetFormatPr defaultRowHeight="15" x14ac:dyDescent="0.25"/>
  <cols>
    <col min="1" max="1" width="12.7109375" style="130" customWidth="1"/>
    <col min="2" max="2" width="40.7109375" style="130" customWidth="1"/>
    <col min="3" max="14" width="12.7109375" style="130" customWidth="1"/>
    <col min="15" max="15" width="40.7109375" style="130" customWidth="1"/>
    <col min="16" max="16" width="20.7109375" style="130" customWidth="1"/>
    <col min="17" max="17" width="12.7109375" style="130" customWidth="1"/>
    <col min="18" max="18" width="20.7109375" style="130" customWidth="1"/>
    <col min="19" max="19" width="12.7109375" style="130" customWidth="1"/>
    <col min="20" max="20" width="20.7109375" style="130" customWidth="1"/>
    <col min="21" max="21" width="12.7109375" style="130" customWidth="1"/>
    <col min="22" max="16384" width="9.140625" style="130"/>
  </cols>
  <sheetData>
    <row r="1" spans="1:21" ht="45" customHeight="1" x14ac:dyDescent="0.25">
      <c r="S1" s="325" t="s">
        <v>147</v>
      </c>
      <c r="T1" s="326"/>
      <c r="U1" s="326"/>
    </row>
    <row r="2" spans="1:21" x14ac:dyDescent="0.25">
      <c r="S2" s="135" t="s">
        <v>146</v>
      </c>
      <c r="T2" s="135"/>
      <c r="U2" s="135"/>
    </row>
    <row r="3" spans="1:21" x14ac:dyDescent="0.25">
      <c r="J3" s="131" t="s">
        <v>140</v>
      </c>
    </row>
    <row r="4" spans="1:21" x14ac:dyDescent="0.25">
      <c r="J4" s="131" t="s">
        <v>141</v>
      </c>
    </row>
    <row r="5" spans="1:21" x14ac:dyDescent="0.25">
      <c r="A5" s="132"/>
      <c r="B5" s="132"/>
      <c r="C5" s="132"/>
      <c r="D5" s="132"/>
      <c r="E5" s="132"/>
      <c r="F5" s="132"/>
      <c r="G5" s="132"/>
      <c r="H5" s="132"/>
      <c r="I5" s="132"/>
      <c r="J5" s="136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</row>
    <row r="6" spans="1:21" x14ac:dyDescent="0.25">
      <c r="A6" s="133"/>
      <c r="B6" s="133"/>
      <c r="C6" s="133"/>
      <c r="D6" s="133"/>
      <c r="E6" s="133"/>
      <c r="F6" s="133"/>
      <c r="G6" s="133"/>
      <c r="H6" s="133"/>
      <c r="I6" s="133"/>
      <c r="J6" s="26" t="s">
        <v>142</v>
      </c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8" spans="1:21" s="21" customFormat="1" ht="44.25" customHeight="1" x14ac:dyDescent="0.2">
      <c r="A8" s="321" t="s">
        <v>125</v>
      </c>
      <c r="B8" s="321" t="s">
        <v>126</v>
      </c>
      <c r="C8" s="322" t="s">
        <v>127</v>
      </c>
      <c r="D8" s="322"/>
      <c r="E8" s="322"/>
      <c r="F8" s="322"/>
      <c r="G8" s="321" t="s">
        <v>130</v>
      </c>
      <c r="H8" s="324"/>
      <c r="I8" s="324"/>
      <c r="J8" s="324"/>
      <c r="K8" s="322" t="s">
        <v>131</v>
      </c>
      <c r="L8" s="323"/>
      <c r="M8" s="323"/>
      <c r="N8" s="323"/>
      <c r="O8" s="324" t="s">
        <v>132</v>
      </c>
      <c r="P8" s="324"/>
      <c r="Q8" s="324"/>
      <c r="R8" s="324"/>
      <c r="S8" s="324"/>
      <c r="T8" s="324"/>
      <c r="U8" s="324"/>
    </row>
    <row r="9" spans="1:21" s="21" customFormat="1" ht="12.75" x14ac:dyDescent="0.2">
      <c r="A9" s="321"/>
      <c r="B9" s="321"/>
      <c r="C9" s="324" t="s">
        <v>29</v>
      </c>
      <c r="D9" s="323" t="s">
        <v>30</v>
      </c>
      <c r="E9" s="323"/>
      <c r="F9" s="323"/>
      <c r="G9" s="324" t="s">
        <v>29</v>
      </c>
      <c r="H9" s="323" t="s">
        <v>30</v>
      </c>
      <c r="I9" s="323"/>
      <c r="J9" s="323"/>
      <c r="K9" s="324" t="s">
        <v>29</v>
      </c>
      <c r="L9" s="323" t="s">
        <v>30</v>
      </c>
      <c r="M9" s="323"/>
      <c r="N9" s="323"/>
      <c r="O9" s="321" t="s">
        <v>133</v>
      </c>
      <c r="P9" s="322" t="s">
        <v>134</v>
      </c>
      <c r="Q9" s="321" t="s">
        <v>135</v>
      </c>
      <c r="R9" s="322" t="s">
        <v>136</v>
      </c>
      <c r="S9" s="322" t="s">
        <v>137</v>
      </c>
      <c r="T9" s="322" t="s">
        <v>138</v>
      </c>
      <c r="U9" s="321" t="s">
        <v>139</v>
      </c>
    </row>
    <row r="10" spans="1:21" s="21" customFormat="1" ht="39.950000000000003" customHeight="1" x14ac:dyDescent="0.2">
      <c r="A10" s="321"/>
      <c r="B10" s="321"/>
      <c r="C10" s="324"/>
      <c r="D10" s="137" t="s">
        <v>128</v>
      </c>
      <c r="E10" s="137" t="s">
        <v>20</v>
      </c>
      <c r="F10" s="137" t="s">
        <v>129</v>
      </c>
      <c r="G10" s="324"/>
      <c r="H10" s="137" t="s">
        <v>128</v>
      </c>
      <c r="I10" s="137" t="s">
        <v>20</v>
      </c>
      <c r="J10" s="137" t="s">
        <v>129</v>
      </c>
      <c r="K10" s="324"/>
      <c r="L10" s="137" t="s">
        <v>128</v>
      </c>
      <c r="M10" s="137" t="s">
        <v>20</v>
      </c>
      <c r="N10" s="137" t="s">
        <v>129</v>
      </c>
      <c r="O10" s="321"/>
      <c r="P10" s="322"/>
      <c r="Q10" s="321"/>
      <c r="R10" s="323"/>
      <c r="S10" s="322"/>
      <c r="T10" s="322"/>
      <c r="U10" s="321"/>
    </row>
    <row r="13" spans="1:21" x14ac:dyDescent="0.25">
      <c r="C13" s="327"/>
      <c r="D13" s="327"/>
      <c r="E13" s="327"/>
      <c r="G13" s="327"/>
      <c r="H13" s="327"/>
      <c r="J13" s="327"/>
      <c r="K13" s="327"/>
      <c r="L13" s="327"/>
    </row>
    <row r="14" spans="1:21" ht="30" customHeight="1" x14ac:dyDescent="0.25">
      <c r="C14" s="329" t="s">
        <v>143</v>
      </c>
      <c r="D14" s="329"/>
      <c r="E14" s="329"/>
      <c r="G14" s="328" t="s">
        <v>27</v>
      </c>
      <c r="H14" s="328"/>
      <c r="J14" s="247" t="s">
        <v>148</v>
      </c>
      <c r="K14" s="247"/>
      <c r="L14" s="247"/>
    </row>
    <row r="16" spans="1:21" x14ac:dyDescent="0.25">
      <c r="B16" s="134" t="s">
        <v>144</v>
      </c>
      <c r="C16" s="327"/>
      <c r="D16" s="327"/>
      <c r="E16" s="327"/>
      <c r="G16" s="327"/>
      <c r="H16" s="327"/>
      <c r="J16" s="327"/>
      <c r="K16" s="327"/>
      <c r="L16" s="327"/>
    </row>
    <row r="17" spans="3:12" x14ac:dyDescent="0.25">
      <c r="C17" s="247" t="s">
        <v>145</v>
      </c>
      <c r="D17" s="247"/>
      <c r="E17" s="247"/>
      <c r="G17" s="328" t="s">
        <v>27</v>
      </c>
      <c r="H17" s="328"/>
      <c r="J17" s="247" t="s">
        <v>148</v>
      </c>
      <c r="K17" s="247"/>
      <c r="L17" s="247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10" customWidth="1"/>
    <col min="2" max="2" width="16.7109375" style="110" customWidth="1"/>
    <col min="3" max="3" width="40.7109375" style="110" customWidth="1"/>
    <col min="4" max="8" width="14.7109375" style="110" customWidth="1"/>
    <col min="9" max="16384" width="9.140625" style="110"/>
  </cols>
  <sheetData>
    <row r="2" spans="1:8" x14ac:dyDescent="0.25">
      <c r="A2" s="109" t="s">
        <v>6</v>
      </c>
      <c r="B2" s="94"/>
      <c r="C2" s="94"/>
      <c r="D2" s="94"/>
      <c r="E2" s="94"/>
      <c r="F2" s="94"/>
      <c r="G2" s="94"/>
      <c r="H2" s="94"/>
    </row>
    <row r="3" spans="1:8" x14ac:dyDescent="0.25">
      <c r="A3" s="109" t="s">
        <v>7</v>
      </c>
      <c r="B3" s="94"/>
      <c r="C3" s="94"/>
      <c r="D3" s="94"/>
      <c r="E3" s="94"/>
      <c r="F3" s="94"/>
      <c r="G3" s="94"/>
      <c r="H3" s="94"/>
    </row>
    <row r="5" spans="1:8" ht="15.75" x14ac:dyDescent="0.25">
      <c r="A5" s="330" t="s">
        <v>175</v>
      </c>
      <c r="B5" s="330"/>
      <c r="C5" s="330"/>
      <c r="D5" s="330"/>
      <c r="E5" s="330"/>
      <c r="F5" s="330"/>
      <c r="G5" s="330"/>
      <c r="H5" s="330"/>
    </row>
    <row r="6" spans="1:8" x14ac:dyDescent="0.25">
      <c r="A6" s="147"/>
      <c r="B6" s="147"/>
      <c r="C6" s="147"/>
      <c r="D6" s="147"/>
      <c r="E6" s="147"/>
      <c r="F6" s="147"/>
      <c r="G6" s="147"/>
    </row>
    <row r="7" spans="1:8" x14ac:dyDescent="0.25">
      <c r="A7" s="110" t="s">
        <v>96</v>
      </c>
      <c r="B7" s="112"/>
    </row>
    <row r="8" spans="1:8" x14ac:dyDescent="0.25">
      <c r="B8" s="106" t="s">
        <v>51</v>
      </c>
    </row>
    <row r="10" spans="1:8" ht="32.1" customHeight="1" x14ac:dyDescent="0.25">
      <c r="A10" s="303" t="s">
        <v>176</v>
      </c>
      <c r="B10" s="331" t="s">
        <v>177</v>
      </c>
      <c r="C10" s="332"/>
      <c r="D10" s="333"/>
      <c r="E10" s="334" t="s">
        <v>178</v>
      </c>
      <c r="F10" s="335"/>
      <c r="G10" s="336"/>
      <c r="H10" s="307" t="s">
        <v>179</v>
      </c>
    </row>
    <row r="11" spans="1:8" ht="135" customHeight="1" x14ac:dyDescent="0.25">
      <c r="A11" s="304"/>
      <c r="B11" s="149" t="s">
        <v>180</v>
      </c>
      <c r="C11" s="149" t="s">
        <v>181</v>
      </c>
      <c r="D11" s="148" t="s">
        <v>185</v>
      </c>
      <c r="E11" s="148" t="s">
        <v>182</v>
      </c>
      <c r="F11" s="148" t="s">
        <v>183</v>
      </c>
      <c r="G11" s="148" t="s">
        <v>184</v>
      </c>
      <c r="H11" s="308"/>
    </row>
    <row r="12" spans="1:8" x14ac:dyDescent="0.25">
      <c r="A12" s="114">
        <v>1</v>
      </c>
      <c r="B12" s="337">
        <v>2</v>
      </c>
      <c r="C12" s="338"/>
      <c r="D12" s="114">
        <v>3</v>
      </c>
      <c r="E12" s="114">
        <v>4</v>
      </c>
      <c r="F12" s="114">
        <v>5</v>
      </c>
      <c r="G12" s="114">
        <v>6</v>
      </c>
      <c r="H12" s="114">
        <v>7</v>
      </c>
    </row>
    <row r="15" spans="1:8" x14ac:dyDescent="0.25">
      <c r="B15" s="115" t="s">
        <v>45</v>
      </c>
      <c r="C15" s="94"/>
      <c r="D15" s="116"/>
      <c r="E15" s="300"/>
      <c r="F15" s="301"/>
    </row>
    <row r="16" spans="1:8" x14ac:dyDescent="0.25">
      <c r="B16" s="115"/>
      <c r="C16" s="106" t="s">
        <v>62</v>
      </c>
      <c r="D16" s="106" t="s">
        <v>27</v>
      </c>
      <c r="E16" s="293" t="s">
        <v>28</v>
      </c>
      <c r="F16" s="293"/>
    </row>
    <row r="17" spans="2:6" x14ac:dyDescent="0.25">
      <c r="B17" s="115"/>
      <c r="C17" s="106"/>
      <c r="D17" s="106"/>
      <c r="E17" s="106"/>
      <c r="F17" s="106"/>
    </row>
    <row r="19" spans="2:6" x14ac:dyDescent="0.25">
      <c r="B19" s="115" t="s">
        <v>46</v>
      </c>
      <c r="C19" s="94"/>
      <c r="D19" s="116"/>
      <c r="E19" s="300"/>
      <c r="F19" s="301"/>
    </row>
    <row r="20" spans="2:6" x14ac:dyDescent="0.25">
      <c r="C20" s="106" t="s">
        <v>62</v>
      </c>
      <c r="D20" s="106" t="s">
        <v>27</v>
      </c>
      <c r="E20" s="293" t="s">
        <v>28</v>
      </c>
      <c r="F20" s="293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279</vt:i4>
      </vt:variant>
    </vt:vector>
  </HeadingPairs>
  <TitlesOfParts>
    <vt:vector size="292" baseType="lpstr">
      <vt:lpstr>Объектная смета</vt:lpstr>
      <vt:lpstr>Расчет средств на прогнозные ин</vt:lpstr>
      <vt:lpstr>Сводка средств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ин'!idxTotalPriceDate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'Смета3 (для экспертизы)'!Заголовки_для_печати</vt:lpstr>
      <vt:lpstr>'Расчет средств на прогнозные ин'!Область_печати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КАП инженер технадзора ОКР( )</cp:lastModifiedBy>
  <cp:lastPrinted>2026-08-24T14:25:29Z</cp:lastPrinted>
  <dcterms:created xsi:type="dcterms:W3CDTF">2020-02-10T14:25:22Z</dcterms:created>
  <dcterms:modified xsi:type="dcterms:W3CDTF">2026-08-24T14:25:31Z</dcterms:modified>
</cp:coreProperties>
</file>